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preadsheets\"/>
    </mc:Choice>
  </mc:AlternateContent>
  <xr:revisionPtr revIDLastSave="0" documentId="13_ncr:1_{A4E81F4D-D146-4E07-B73E-3D4B8ED0F0C6}" xr6:coauthVersionLast="47" xr6:coauthVersionMax="47" xr10:uidLastSave="{00000000-0000-0000-0000-000000000000}"/>
  <bookViews>
    <workbookView xWindow="1245" yWindow="120" windowWidth="27720" windowHeight="13920" activeTab="1" xr2:uid="{00000000-000D-0000-FFFF-FFFF00000000}"/>
  </bookViews>
  <sheets>
    <sheet name="Beam Intensity with Parapet" sheetId="1" r:id="rId1"/>
    <sheet name="Beam Intensity with railing (2)" sheetId="5" r:id="rId2"/>
    <sheet name="Beam Intensity with Sidewalk" sheetId="6" r:id="rId3"/>
    <sheet name="Beam Intensity with railing" sheetId="2" r:id="rId4"/>
    <sheet name="Steel Beam Properties" sheetId="3" r:id="rId5"/>
    <sheet name="Sheet4" sheetId="4" r:id="rId6"/>
  </sheets>
  <definedNames>
    <definedName name="_xlnm.Print_Area" localSheetId="0">'Beam Intensity with Parapet'!$A$1:$I$25</definedName>
    <definedName name="_xlnm.Print_Area" localSheetId="3">'Beam Intensity with railing'!$A$1:$J$43</definedName>
    <definedName name="_xlnm.Print_Area" localSheetId="1">'Beam Intensity with railing (2)'!$A$1:$J$43</definedName>
    <definedName name="_xlnm.Print_Area" localSheetId="2">'Beam Intensity with Sidewalk'!$A$1:$I$27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" i="1" l="1"/>
  <c r="C16" i="6"/>
  <c r="C17" i="6"/>
  <c r="I3" i="6" l="1"/>
  <c r="C16" i="5"/>
  <c r="C16" i="1"/>
  <c r="C13" i="6"/>
  <c r="C15" i="1"/>
  <c r="C15" i="6"/>
  <c r="C21" i="6"/>
  <c r="C19" i="6"/>
  <c r="K3" i="6"/>
  <c r="Q3" i="6" s="1"/>
  <c r="C14" i="6" l="1"/>
  <c r="S3" i="6"/>
  <c r="L3" i="6"/>
  <c r="M3" i="6"/>
  <c r="N3" i="6"/>
  <c r="R3" i="6"/>
  <c r="P3" i="6"/>
  <c r="O3" i="6"/>
  <c r="B3" i="6" s="1"/>
  <c r="E14" i="6" s="1"/>
  <c r="C15" i="5"/>
  <c r="C13" i="5"/>
  <c r="C19" i="5"/>
  <c r="C17" i="5"/>
  <c r="L3" i="5"/>
  <c r="Q3" i="5" s="1"/>
  <c r="I3" i="5" s="1"/>
  <c r="J3" i="5"/>
  <c r="C14" i="5" s="1"/>
  <c r="F23" i="2"/>
  <c r="C47" i="2"/>
  <c r="C19" i="1"/>
  <c r="C20" i="6" l="1"/>
  <c r="D13" i="6"/>
  <c r="F13" i="6" s="1"/>
  <c r="R3" i="5"/>
  <c r="C3" i="5" s="1"/>
  <c r="M3" i="5"/>
  <c r="S3" i="5"/>
  <c r="T3" i="5"/>
  <c r="N3" i="5"/>
  <c r="O3" i="5"/>
  <c r="P3" i="5"/>
  <c r="B3" i="5" s="1"/>
  <c r="C13" i="1"/>
  <c r="C14" i="1"/>
  <c r="C17" i="1"/>
  <c r="C18" i="5" l="1"/>
  <c r="D13" i="5"/>
  <c r="E14" i="5"/>
  <c r="D14" i="6"/>
  <c r="F14" i="6" s="1"/>
  <c r="K3" i="1"/>
  <c r="D14" i="5" l="1"/>
  <c r="F14" i="5" s="1"/>
  <c r="C21" i="5" s="1"/>
  <c r="D21" i="5" s="1"/>
  <c r="F13" i="5"/>
  <c r="C23" i="6"/>
  <c r="D23" i="6" s="1"/>
  <c r="C44" i="2"/>
  <c r="C45" i="2"/>
  <c r="L3" i="2" l="1"/>
  <c r="S3" i="2" s="1"/>
  <c r="S3" i="1"/>
  <c r="P3" i="2" l="1"/>
  <c r="T3" i="2"/>
  <c r="N3" i="2"/>
  <c r="R3" i="2"/>
  <c r="C3" i="2" s="1"/>
  <c r="L3" i="1"/>
  <c r="P3" i="1"/>
  <c r="N3" i="1"/>
  <c r="R3" i="1"/>
  <c r="M3" i="2"/>
  <c r="O3" i="2"/>
  <c r="Q3" i="2"/>
  <c r="M3" i="1"/>
  <c r="O3" i="1"/>
  <c r="Q3" i="1"/>
  <c r="B3" i="2" l="1"/>
  <c r="F25" i="2" s="1"/>
  <c r="B3" i="1"/>
  <c r="I3" i="2"/>
  <c r="C46" i="2"/>
  <c r="J3" i="2"/>
  <c r="B26" i="2"/>
  <c r="C24" i="2"/>
  <c r="C28" i="2" s="1"/>
  <c r="D13" i="1" l="1"/>
  <c r="F13" i="1" s="1"/>
  <c r="E14" i="1"/>
  <c r="C18" i="1"/>
  <c r="F34" i="2"/>
  <c r="H34" i="2" s="1"/>
  <c r="B27" i="2"/>
  <c r="B25" i="2"/>
  <c r="B24" i="2" s="1"/>
  <c r="C25" i="2"/>
  <c r="D14" i="1" l="1"/>
  <c r="F14" i="1" s="1"/>
  <c r="C21" i="1" s="1"/>
  <c r="D21" i="1" s="1"/>
  <c r="F32" i="2"/>
  <c r="H32" i="2" s="1"/>
  <c r="C35" i="2"/>
  <c r="B41" i="2" l="1"/>
  <c r="B40" i="2" s="1"/>
  <c r="B39" i="2" s="1"/>
  <c r="B38" i="2" s="1"/>
  <c r="C26" i="2"/>
  <c r="C41" i="2" l="1"/>
  <c r="C27" i="2" s="1"/>
  <c r="C39" i="2"/>
  <c r="C40" i="2" s="1"/>
  <c r="B35" i="2"/>
  <c r="B28" i="2" s="1"/>
  <c r="C32" i="2"/>
  <c r="F36" i="2" l="1"/>
  <c r="H36" i="2" s="1"/>
  <c r="F35" i="2"/>
  <c r="H35" i="2" s="1"/>
  <c r="B34" i="2"/>
  <c r="C38" i="2"/>
  <c r="C37" i="2"/>
  <c r="C31" i="2"/>
  <c r="C33" i="2"/>
  <c r="C30" i="2" s="1"/>
  <c r="B37" i="2" l="1"/>
  <c r="B36" i="2" s="1"/>
  <c r="B29" i="2" s="1"/>
  <c r="C34" i="2"/>
  <c r="B31" i="2" l="1"/>
  <c r="B32" i="2" s="1"/>
  <c r="B33" i="2" s="1"/>
  <c r="F33" i="2"/>
  <c r="C36" i="2"/>
  <c r="B30" i="2" l="1"/>
  <c r="F37" i="2"/>
  <c r="H37" i="2" s="1"/>
  <c r="H33" i="2"/>
  <c r="C29" i="2"/>
  <c r="F24" i="2" l="1"/>
  <c r="F26" i="2" s="1"/>
  <c r="F28" i="2" s="1"/>
  <c r="F39" i="2"/>
  <c r="F41" i="2" l="1"/>
  <c r="G41" i="2" s="1"/>
  <c r="D43" i="2" s="1"/>
</calcChain>
</file>

<file path=xl/sharedStrings.xml><?xml version="1.0" encoding="utf-8"?>
<sst xmlns="http://schemas.openxmlformats.org/spreadsheetml/2006/main" count="554" uniqueCount="351">
  <si>
    <t>Bf Width</t>
  </si>
  <si>
    <t xml:space="preserve"> </t>
  </si>
  <si>
    <t>No. Beams</t>
  </si>
  <si>
    <t>Legend</t>
  </si>
  <si>
    <t>RDW</t>
  </si>
  <si>
    <t>BS</t>
  </si>
  <si>
    <t>OH</t>
  </si>
  <si>
    <t xml:space="preserve">Bf = </t>
  </si>
  <si>
    <t xml:space="preserve">Tf = </t>
  </si>
  <si>
    <t>RDW =</t>
  </si>
  <si>
    <t>Bridge Roadway Width (feet)</t>
  </si>
  <si>
    <t>Haunch</t>
  </si>
  <si>
    <t xml:space="preserve">BS = </t>
  </si>
  <si>
    <t xml:space="preserve">OH = </t>
  </si>
  <si>
    <t>Beam Spacing (feet)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</si>
  <si>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</si>
  <si>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</si>
  <si>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</si>
  <si>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</si>
  <si>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</si>
  <si>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</si>
  <si>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</si>
  <si>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</si>
  <si>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</si>
  <si>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</si>
  <si>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</si>
  <si>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</si>
  <si>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</si>
  <si>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</si>
  <si>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</si>
  <si>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</si>
  <si>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</si>
  <si>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</si>
  <si>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</si>
  <si>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X</t>
  </si>
  <si>
    <t>Y</t>
  </si>
  <si>
    <t>CS</t>
  </si>
  <si>
    <t>Dt</t>
  </si>
  <si>
    <t>INPUT</t>
  </si>
  <si>
    <t xml:space="preserve">Dt = </t>
  </si>
  <si>
    <t>Deck Cross Slope (ft/ft)</t>
  </si>
  <si>
    <t>Interior Beam</t>
  </si>
  <si>
    <t>Area BCMF</t>
  </si>
  <si>
    <t>Area GLKH</t>
  </si>
  <si>
    <t>Area IJKH</t>
  </si>
  <si>
    <t xml:space="preserve">Net Area = </t>
  </si>
  <si>
    <t>sq.ft.</t>
  </si>
  <si>
    <t xml:space="preserve">Intensity = </t>
  </si>
  <si>
    <t>k/ft</t>
  </si>
  <si>
    <t>Exterior Beam</t>
  </si>
  <si>
    <t xml:space="preserve">% Diff. = </t>
  </si>
  <si>
    <t xml:space="preserve">CS = </t>
  </si>
  <si>
    <t>Area CMD'D</t>
  </si>
  <si>
    <t>Tw Width</t>
  </si>
  <si>
    <t xml:space="preserve">Tw = </t>
  </si>
  <si>
    <t>Deck Slab Thickness (inches)</t>
  </si>
  <si>
    <t>Beam Flange Thickness (inches)</t>
  </si>
  <si>
    <t>Beam Flange Width (inches)</t>
  </si>
  <si>
    <t>Beam Web Thickness (inches)</t>
  </si>
  <si>
    <t>Area NOO'</t>
  </si>
  <si>
    <t>Area PP'QQ'</t>
  </si>
  <si>
    <t>Tf Thick</t>
  </si>
  <si>
    <t>Area Q'D'SQ''</t>
  </si>
  <si>
    <t>Area EE'RR'</t>
  </si>
  <si>
    <t>W (lbs</t>
  </si>
  <si>
    <t>A (in^2)</t>
  </si>
  <si>
    <t>D (in)</t>
  </si>
  <si>
    <t>Bf (in)</t>
  </si>
  <si>
    <t>Tw (in)</t>
  </si>
  <si>
    <t>Tf (in)</t>
  </si>
  <si>
    <t>Sx (in^3)</t>
  </si>
  <si>
    <t>Ix (in^4)</t>
  </si>
  <si>
    <t>W44X335</t>
  </si>
  <si>
    <t>W44X290</t>
  </si>
  <si>
    <t>W44X262</t>
  </si>
  <si>
    <t>W44X230</t>
  </si>
  <si>
    <t>W40X593</t>
  </si>
  <si>
    <t>W40X503</t>
  </si>
  <si>
    <t>W40X431</t>
  </si>
  <si>
    <t>W40X397</t>
  </si>
  <si>
    <t>W40X372</t>
  </si>
  <si>
    <t>W40X362</t>
  </si>
  <si>
    <t>W40X324</t>
  </si>
  <si>
    <t>W40X297</t>
  </si>
  <si>
    <t>W40X277</t>
  </si>
  <si>
    <t>W40X249</t>
  </si>
  <si>
    <t>W40X215</t>
  </si>
  <si>
    <t>W40X199</t>
  </si>
  <si>
    <t>W40X392</t>
  </si>
  <si>
    <t>W40X331</t>
  </si>
  <si>
    <t>W40X327</t>
  </si>
  <si>
    <t>W40X278</t>
  </si>
  <si>
    <t>W40X264</t>
  </si>
  <si>
    <t>W40X235</t>
  </si>
  <si>
    <t>W40X211</t>
  </si>
  <si>
    <t>W40X183</t>
  </si>
  <si>
    <t>W40X167</t>
  </si>
  <si>
    <t>W40X149</t>
  </si>
  <si>
    <t>W36X798</t>
  </si>
  <si>
    <t>W36X650</t>
  </si>
  <si>
    <t>W36X527</t>
  </si>
  <si>
    <t>W36X439</t>
  </si>
  <si>
    <t>W36X393</t>
  </si>
  <si>
    <t>W36X359</t>
  </si>
  <si>
    <t>W36X328</t>
  </si>
  <si>
    <t>W36X300</t>
  </si>
  <si>
    <t>W36X280</t>
  </si>
  <si>
    <t>W36X260</t>
  </si>
  <si>
    <t>W36X245</t>
  </si>
  <si>
    <t>W36X230</t>
  </si>
  <si>
    <t>W36X256</t>
  </si>
  <si>
    <t>W36X232</t>
  </si>
  <si>
    <t>W36X210</t>
  </si>
  <si>
    <t>W36X194</t>
  </si>
  <si>
    <t>W36X182</t>
  </si>
  <si>
    <t>W36X170</t>
  </si>
  <si>
    <t>W36X160</t>
  </si>
  <si>
    <t>W36X150</t>
  </si>
  <si>
    <t>W36X135</t>
  </si>
  <si>
    <t>W33X387</t>
  </si>
  <si>
    <t>W33X354</t>
  </si>
  <si>
    <t>W33X318</t>
  </si>
  <si>
    <t>W33X291</t>
  </si>
  <si>
    <t>W33X263</t>
  </si>
  <si>
    <t>W33X241</t>
  </si>
  <si>
    <t>W33X221</t>
  </si>
  <si>
    <t>W33X201</t>
  </si>
  <si>
    <t>W33X169</t>
  </si>
  <si>
    <t>W33X152</t>
  </si>
  <si>
    <t>W33X141</t>
  </si>
  <si>
    <t>W33X130</t>
  </si>
  <si>
    <t>W33X118</t>
  </si>
  <si>
    <t>W30X391</t>
  </si>
  <si>
    <t>W30X357</t>
  </si>
  <si>
    <t>W30X326</t>
  </si>
  <si>
    <t>W30X292</t>
  </si>
  <si>
    <t>W30X261</t>
  </si>
  <si>
    <t>W30X235</t>
  </si>
  <si>
    <t>W30X211</t>
  </si>
  <si>
    <t>W30X191</t>
  </si>
  <si>
    <t>W30X173</t>
  </si>
  <si>
    <t>W30X148</t>
  </si>
  <si>
    <t>W30X132</t>
  </si>
  <si>
    <t>W30X124</t>
  </si>
  <si>
    <t>W30X116</t>
  </si>
  <si>
    <t>W30X108</t>
  </si>
  <si>
    <t>W30X99</t>
  </si>
  <si>
    <t>W30X90</t>
  </si>
  <si>
    <t>W27X539</t>
  </si>
  <si>
    <t>W27X368</t>
  </si>
  <si>
    <t>W27X336</t>
  </si>
  <si>
    <t>W27X307</t>
  </si>
  <si>
    <t>W27X281</t>
  </si>
  <si>
    <t>W27X258</t>
  </si>
  <si>
    <t>W27X235</t>
  </si>
  <si>
    <t>W27X217</t>
  </si>
  <si>
    <t>W27X194</t>
  </si>
  <si>
    <t>W27X178</t>
  </si>
  <si>
    <t>W27X161</t>
  </si>
  <si>
    <t>W27X146</t>
  </si>
  <si>
    <t>W27X129</t>
  </si>
  <si>
    <t>W27X114</t>
  </si>
  <si>
    <t>W27X102</t>
  </si>
  <si>
    <t>W27X94</t>
  </si>
  <si>
    <t>W27X84</t>
  </si>
  <si>
    <t>W24X370</t>
  </si>
  <si>
    <t>W24X335</t>
  </si>
  <si>
    <t>W24X306</t>
  </si>
  <si>
    <t>W24X279</t>
  </si>
  <si>
    <t>W24X250</t>
  </si>
  <si>
    <t>W24X229</t>
  </si>
  <si>
    <t>W24X207</t>
  </si>
  <si>
    <t>W24X192</t>
  </si>
  <si>
    <t>W24X176</t>
  </si>
  <si>
    <t>W24X162</t>
  </si>
  <si>
    <t>W24X146</t>
  </si>
  <si>
    <t>W24X131</t>
  </si>
  <si>
    <t>W24X117</t>
  </si>
  <si>
    <t>W24X104</t>
  </si>
  <si>
    <t>W24X103</t>
  </si>
  <si>
    <t>W24X94</t>
  </si>
  <si>
    <t>W24X84</t>
  </si>
  <si>
    <t>W24X76</t>
  </si>
  <si>
    <t>W24X68</t>
  </si>
  <si>
    <t>W24X62</t>
  </si>
  <si>
    <t>W24X55</t>
  </si>
  <si>
    <t>W21X201</t>
  </si>
  <si>
    <t>W21X182</t>
  </si>
  <si>
    <t>W21X166</t>
  </si>
  <si>
    <t>W21X147</t>
  </si>
  <si>
    <t>W21X132</t>
  </si>
  <si>
    <t>W21X122</t>
  </si>
  <si>
    <t>W21X111</t>
  </si>
  <si>
    <t>W21X101</t>
  </si>
  <si>
    <t>W21X93</t>
  </si>
  <si>
    <t>W21X83</t>
  </si>
  <si>
    <t>W21X73</t>
  </si>
  <si>
    <t>W21X68</t>
  </si>
  <si>
    <t>W21X62</t>
  </si>
  <si>
    <t>W21X55</t>
  </si>
  <si>
    <t>W21X48</t>
  </si>
  <si>
    <t>W21X57</t>
  </si>
  <si>
    <t>W21X50</t>
  </si>
  <si>
    <t>W21X44</t>
  </si>
  <si>
    <t>W18X175</t>
  </si>
  <si>
    <t>W18X158</t>
  </si>
  <si>
    <t>W18X143</t>
  </si>
  <si>
    <t>W18X130</t>
  </si>
  <si>
    <t>W18X119</t>
  </si>
  <si>
    <t>W18X106</t>
  </si>
  <si>
    <t>W18X97</t>
  </si>
  <si>
    <t>W18X86</t>
  </si>
  <si>
    <t>W18X76</t>
  </si>
  <si>
    <t>W18X71</t>
  </si>
  <si>
    <t>W18X65</t>
  </si>
  <si>
    <t>W18X60</t>
  </si>
  <si>
    <t>W18X55</t>
  </si>
  <si>
    <t>W18X50</t>
  </si>
  <si>
    <t>W18X46</t>
  </si>
  <si>
    <t>W18X40</t>
  </si>
  <si>
    <t>W18X35</t>
  </si>
  <si>
    <t>W16X100</t>
  </si>
  <si>
    <t>W16X89</t>
  </si>
  <si>
    <t>W16X77</t>
  </si>
  <si>
    <t>W16X67</t>
  </si>
  <si>
    <t>W16X57</t>
  </si>
  <si>
    <t>W16X50</t>
  </si>
  <si>
    <t>W16X45</t>
  </si>
  <si>
    <t>W16X40</t>
  </si>
  <si>
    <t>W16X36</t>
  </si>
  <si>
    <t>W16X31</t>
  </si>
  <si>
    <t>W16X26</t>
  </si>
  <si>
    <t>W14X808</t>
  </si>
  <si>
    <t>W14X730</t>
  </si>
  <si>
    <t>W14X665</t>
  </si>
  <si>
    <t>W14X605</t>
  </si>
  <si>
    <t>W14X550</t>
  </si>
  <si>
    <t>W14X500</t>
  </si>
  <si>
    <t>W14X455</t>
  </si>
  <si>
    <t>W14X426</t>
  </si>
  <si>
    <t>W14X398</t>
  </si>
  <si>
    <t>W14X370</t>
  </si>
  <si>
    <t>W14X342</t>
  </si>
  <si>
    <t>W14X311</t>
  </si>
  <si>
    <t>W14X283</t>
  </si>
  <si>
    <t>W14X257</t>
  </si>
  <si>
    <t>W14X233</t>
  </si>
  <si>
    <t>W14X211</t>
  </si>
  <si>
    <t>W14X193</t>
  </si>
  <si>
    <t>W14X176</t>
  </si>
  <si>
    <t>W14X159</t>
  </si>
  <si>
    <t>W14X145</t>
  </si>
  <si>
    <t>W14X132</t>
  </si>
  <si>
    <t>W14X120</t>
  </si>
  <si>
    <t>W14X109</t>
  </si>
  <si>
    <t>W14X99</t>
  </si>
  <si>
    <t>W14X90</t>
  </si>
  <si>
    <t>W14X82</t>
  </si>
  <si>
    <t>W14X74</t>
  </si>
  <si>
    <t>W14X68</t>
  </si>
  <si>
    <t>W14X61</t>
  </si>
  <si>
    <t>W14X53</t>
  </si>
  <si>
    <t>W14X48</t>
  </si>
  <si>
    <t>W14X43</t>
  </si>
  <si>
    <t>W14X38</t>
  </si>
  <si>
    <t>W14X34</t>
  </si>
  <si>
    <t>W14X30</t>
  </si>
  <si>
    <t>W14X26</t>
  </si>
  <si>
    <t>W14X22</t>
  </si>
  <si>
    <t>W12X336</t>
  </si>
  <si>
    <t>W12X305</t>
  </si>
  <si>
    <t>W12X279</t>
  </si>
  <si>
    <t>W12X252</t>
  </si>
  <si>
    <t>W12X230</t>
  </si>
  <si>
    <t>W12X210</t>
  </si>
  <si>
    <t>W12X190</t>
  </si>
  <si>
    <t>W12X170</t>
  </si>
  <si>
    <t>W12X152</t>
  </si>
  <si>
    <t>W12X136</t>
  </si>
  <si>
    <t>W12X120</t>
  </si>
  <si>
    <t>W12X106</t>
  </si>
  <si>
    <t>W12X96</t>
  </si>
  <si>
    <t>W12X87</t>
  </si>
  <si>
    <t>W12X79</t>
  </si>
  <si>
    <t>W12X72</t>
  </si>
  <si>
    <t>W12X65</t>
  </si>
  <si>
    <t>W12X58</t>
  </si>
  <si>
    <t>W12X53</t>
  </si>
  <si>
    <t>W12X50</t>
  </si>
  <si>
    <t>W12X45</t>
  </si>
  <si>
    <t>W12X40</t>
  </si>
  <si>
    <t>W12X35</t>
  </si>
  <si>
    <t>W12X30</t>
  </si>
  <si>
    <t>W12X26</t>
  </si>
  <si>
    <t>W12X22</t>
  </si>
  <si>
    <t>W12X19</t>
  </si>
  <si>
    <t>W12X16</t>
  </si>
  <si>
    <t>W12X14</t>
  </si>
  <si>
    <t>W10X112</t>
  </si>
  <si>
    <t>W10X100</t>
  </si>
  <si>
    <t>W10X88</t>
  </si>
  <si>
    <t>W10X77</t>
  </si>
  <si>
    <t>W10X68</t>
  </si>
  <si>
    <t>W10X60</t>
  </si>
  <si>
    <t>W10X54</t>
  </si>
  <si>
    <t>W10X49</t>
  </si>
  <si>
    <t>W10X45</t>
  </si>
  <si>
    <t>W10X39</t>
  </si>
  <si>
    <t>W10X33</t>
  </si>
  <si>
    <t>W10X30</t>
  </si>
  <si>
    <t>W10X26</t>
  </si>
  <si>
    <t>W10X22</t>
  </si>
  <si>
    <t>W10X19</t>
  </si>
  <si>
    <t>W10X17</t>
  </si>
  <si>
    <t>W10X15</t>
  </si>
  <si>
    <t>W10X12</t>
  </si>
  <si>
    <t>AISC MANUAL LABEL</t>
  </si>
  <si>
    <t>Enter Beam Size</t>
  </si>
  <si>
    <t>Beam Size</t>
  </si>
  <si>
    <t>Overhang Width (feet)</t>
  </si>
  <si>
    <t>Overhang Width (feet) (computed automatically by beam spacing and roadway width input)</t>
  </si>
  <si>
    <t>Steel Beam Properties</t>
  </si>
  <si>
    <t xml:space="preserve">Railing Intensity  = </t>
  </si>
  <si>
    <t xml:space="preserve">FWS  = </t>
  </si>
  <si>
    <t xml:space="preserve">Haunch Depth = </t>
  </si>
  <si>
    <t xml:space="preserve">Haunch Width = </t>
  </si>
  <si>
    <t xml:space="preserve">SIP Form Load = </t>
  </si>
  <si>
    <t xml:space="preserve">Outside Beam Intensity  = </t>
  </si>
  <si>
    <t xml:space="preserve">Inside Beam Intensity  = </t>
  </si>
  <si>
    <t>Slab</t>
  </si>
  <si>
    <t>Total</t>
  </si>
  <si>
    <t>K/FT</t>
  </si>
  <si>
    <t>Cantiliver</t>
  </si>
  <si>
    <t>Check Global Stability</t>
  </si>
  <si>
    <t xml:space="preserve">Vandal Fence = </t>
  </si>
  <si>
    <t>W33x141</t>
  </si>
  <si>
    <t>OH Depth=</t>
  </si>
  <si>
    <t>FT</t>
  </si>
  <si>
    <t>Sidewalk Intensity =</t>
  </si>
  <si>
    <t xml:space="preserve">sidewalk width = </t>
  </si>
  <si>
    <t>ft</t>
  </si>
  <si>
    <t xml:space="preserve">sidewalk thickness = </t>
  </si>
  <si>
    <t>in</t>
  </si>
  <si>
    <t>Rail Ht=</t>
  </si>
  <si>
    <t xml:space="preserve">width= </t>
  </si>
  <si>
    <t xml:space="preserve">Inside FWS = </t>
  </si>
  <si>
    <t xml:space="preserve"># sidewalks = </t>
  </si>
  <si>
    <t xml:space="preserve">parapet width = </t>
  </si>
  <si>
    <t>w33x263</t>
  </si>
  <si>
    <t>W36x170</t>
  </si>
  <si>
    <t>W30x108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</si>
</sst>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>
    <font>
      <sz val="12"/>
      <color theme="1"/>
      <name val="Swis721 Cn BT"/>
      <family val="2"/>
    </font>
    <font>
      <b/>
      <sz val="12"/>
      <color theme="1"/>
      <name val="Swis721 Cn BT"/>
      <family val="2"/>
    </font>
    <font>
      <sz val="11"/>
      <color theme="1"/>
      <name val="Swis721 Cn BT"/>
      <family val="2"/>
    </font>
    <font>
      <sz val="10"/>
      <color theme="1"/>
      <name val="Swis721 Cn BT"/>
      <family val="2"/>
    </font>
    <font>
      <sz val="9"/>
      <color rgb="FF00000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Swis721 Cn BT"/>
      <family val="2"/>
    </font>
    <font>
      <sz val="11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0" fontId="3" fillId="0" borderId="0" xfId="0" applyFo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9</xdr:row>
      <xdr:rowOff>104808</xdr:rowOff>
    </xdr:from>
    <xdr:to>
      <xdr:col>8</xdr:col>
      <xdr:colOff>207645</xdr:colOff>
      <xdr:row>20</xdr:row>
      <xdr:rowOff>173388</xdr:rowOff>
    </xdr:to>
    <xdr:pic>
      <xdr:nvPicPr>
        <xdr:cNvPr id="3" name="Picture 2" descr="Slab and Beam Diagram with Railing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2105058"/>
          <a:ext cx="4640580" cy="2280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zoomScaleNormal="100" workbookViewId="0">
      <selection activeCell="A2" sqref="A2"/>
    </sheetView>
  </sheetViews>
  <sheetFormatPr defaultRowHeight="15"/>
  <cols>
    <col min="1" max="9" width="8.6640625" customWidth="1"/>
  </cols>
  <sheetData>
    <row r="1" spans="1:19" ht="15.75">
      <c r="A1" s="45" t="s">
        <v>38</v>
      </c>
      <c r="B1" s="45"/>
      <c r="C1" s="45"/>
      <c r="D1" s="45"/>
      <c r="E1" s="45"/>
      <c r="F1" s="45"/>
      <c r="G1" s="45"/>
      <c r="H1" s="45"/>
      <c r="I1" s="45"/>
      <c r="K1" s="39" t="s">
        <v>321</v>
      </c>
      <c r="L1" s="39"/>
      <c r="M1" s="39"/>
      <c r="N1" s="39"/>
      <c r="O1" s="39"/>
      <c r="P1" s="39"/>
      <c r="Q1" s="39"/>
      <c r="R1" s="39"/>
      <c r="S1" s="39"/>
    </row>
    <row r="2" spans="1:19">
      <c r="A2" s="17" t="s">
        <v>37</v>
      </c>
      <c r="B2" s="17" t="s">
        <v>0</v>
      </c>
      <c r="C2" s="17" t="s">
        <v>61</v>
      </c>
      <c r="D2" s="17" t="s">
        <v>2</v>
      </c>
      <c r="E2" s="17" t="s">
        <v>11</v>
      </c>
      <c r="F2" s="17" t="s">
        <v>36</v>
      </c>
      <c r="G2" s="17" t="s">
        <v>4</v>
      </c>
      <c r="H2" s="17" t="s">
        <v>5</v>
      </c>
      <c r="I2" s="17" t="s">
        <v>6</v>
      </c>
      <c r="J2" s="2" t="s">
        <v>1</v>
      </c>
      <c r="K2" s="7" t="s">
        <v>318</v>
      </c>
      <c r="L2" s="7" t="s">
        <v>64</v>
      </c>
      <c r="M2" s="7" t="s">
        <v>65</v>
      </c>
      <c r="N2" s="7" t="s">
        <v>66</v>
      </c>
      <c r="O2" s="7" t="s">
        <v>67</v>
      </c>
      <c r="P2" s="7" t="s">
        <v>68</v>
      </c>
      <c r="Q2" s="7" t="s">
        <v>69</v>
      </c>
      <c r="R2" s="7" t="s">
        <v>70</v>
      </c>
      <c r="S2" s="7" t="s">
        <v>71</v>
      </c>
    </row>
    <row r="3" spans="1:19">
      <c r="A3" s="18">
        <v>8.5</v>
      </c>
      <c r="B3" s="19">
        <f>O3</f>
        <v>12</v>
      </c>
      <c r="C3" s="19">
        <v>0.85499999999999998</v>
      </c>
      <c r="D3" s="18">
        <v>4</v>
      </c>
      <c r="E3" s="18">
        <v>1</v>
      </c>
      <c r="F3" s="18">
        <v>2.5000000000000001E-2</v>
      </c>
      <c r="G3" s="18">
        <v>28</v>
      </c>
      <c r="H3" s="18">
        <v>8</v>
      </c>
      <c r="I3" s="20">
        <f>((G3+3)-(D3-1)*H3)/2+0.16667</f>
        <v>3.6666699999999999</v>
      </c>
      <c r="J3" s="1"/>
      <c r="K3" s="9" t="str">
        <f>B4</f>
        <v>W36x170</v>
      </c>
      <c r="L3" s="8">
        <f>VLOOKUP($K3,'Steel Beam Properties'!$A:$I,2,)</f>
        <v>170</v>
      </c>
      <c r="M3" s="8">
        <f>VLOOKUP($K3,'Steel Beam Properties'!$A:$I,3,)</f>
        <v>50.1</v>
      </c>
      <c r="N3" s="8">
        <f>VLOOKUP($K3,'Steel Beam Properties'!$A:$I,4,)</f>
        <v>36.200000000000003</v>
      </c>
      <c r="O3" s="8">
        <f>VLOOKUP($K3,'Steel Beam Properties'!$A:$I,5,)</f>
        <v>12</v>
      </c>
      <c r="P3" s="8">
        <f>VLOOKUP($K3,'Steel Beam Properties'!$A:$I,6,)</f>
        <v>0.68</v>
      </c>
      <c r="Q3" s="8">
        <f>VLOOKUP($K3,'Steel Beam Properties'!$A:$I,7,)</f>
        <v>1.1000000000000001</v>
      </c>
      <c r="R3" s="8">
        <f>VLOOKUP($K3,'Steel Beam Properties'!$A:$I,8,)</f>
        <v>581</v>
      </c>
      <c r="S3" s="8">
        <f>VLOOKUP($K3,'Steel Beam Properties'!$A:$I,9,)</f>
        <v>10500</v>
      </c>
    </row>
    <row r="4" spans="1:19">
      <c r="A4" s="5"/>
      <c r="B4" s="40" t="s">
        <v>349</v>
      </c>
      <c r="C4" s="41"/>
      <c r="D4" s="42" t="s">
        <v>317</v>
      </c>
      <c r="E4" s="43"/>
      <c r="F4" s="5"/>
      <c r="G4" s="5"/>
      <c r="H4" s="5"/>
      <c r="I4" s="5"/>
      <c r="J4" s="1"/>
    </row>
    <row r="5" spans="1:19">
      <c r="A5" s="13" t="s">
        <v>3</v>
      </c>
      <c r="B5" s="5"/>
      <c r="C5" s="5"/>
      <c r="D5" s="5"/>
      <c r="E5" s="5"/>
      <c r="F5" s="5"/>
      <c r="G5" s="5"/>
      <c r="H5" s="5"/>
      <c r="I5" s="5"/>
      <c r="J5" s="1"/>
    </row>
    <row r="6" spans="1:19">
      <c r="A6" s="5" t="s">
        <v>39</v>
      </c>
      <c r="B6" s="5" t="s">
        <v>55</v>
      </c>
      <c r="C6" s="5"/>
      <c r="D6" s="5"/>
      <c r="E6" s="5"/>
      <c r="F6" s="5" t="s">
        <v>7</v>
      </c>
      <c r="G6" s="5" t="s">
        <v>57</v>
      </c>
      <c r="H6" s="5"/>
      <c r="I6" s="5"/>
      <c r="J6" s="1"/>
    </row>
    <row r="7" spans="1:19">
      <c r="A7" s="5" t="s">
        <v>8</v>
      </c>
      <c r="B7" s="5" t="s">
        <v>56</v>
      </c>
      <c r="C7" s="5"/>
      <c r="D7" s="5"/>
      <c r="E7" s="5"/>
      <c r="F7" s="5" t="s">
        <v>51</v>
      </c>
      <c r="G7" s="5" t="s">
        <v>40</v>
      </c>
      <c r="H7" s="5"/>
      <c r="I7" s="5"/>
      <c r="J7" s="1"/>
    </row>
    <row r="8" spans="1:19">
      <c r="A8" s="5" t="s">
        <v>9</v>
      </c>
      <c r="B8" s="5" t="s">
        <v>10</v>
      </c>
      <c r="C8" s="5"/>
      <c r="D8" s="5"/>
      <c r="E8" s="5"/>
      <c r="F8" s="5" t="s">
        <v>12</v>
      </c>
      <c r="G8" s="5" t="s">
        <v>14</v>
      </c>
      <c r="H8" s="5"/>
      <c r="I8" s="5"/>
      <c r="J8" s="1"/>
      <c r="K8" t="s">
        <v>1</v>
      </c>
      <c r="L8" t="s">
        <v>1</v>
      </c>
    </row>
    <row r="9" spans="1:19">
      <c r="A9" s="5" t="s">
        <v>13</v>
      </c>
      <c r="B9" s="5" t="s">
        <v>320</v>
      </c>
      <c r="C9" s="5"/>
      <c r="D9" s="5"/>
      <c r="E9" s="5"/>
      <c r="F9" s="5"/>
      <c r="G9" s="5"/>
      <c r="H9" s="5"/>
      <c r="I9" s="5"/>
      <c r="J9" s="1"/>
    </row>
    <row r="12" spans="1:19">
      <c r="A12" s="1"/>
      <c r="B12" s="1"/>
      <c r="C12" s="25" t="s">
        <v>329</v>
      </c>
      <c r="D12" s="25" t="s">
        <v>11</v>
      </c>
      <c r="E12" s="25" t="s">
        <v>332</v>
      </c>
      <c r="F12" s="25" t="s">
        <v>330</v>
      </c>
      <c r="G12" s="5"/>
      <c r="H12" s="1"/>
      <c r="I12" s="1"/>
    </row>
    <row r="13" spans="1:19">
      <c r="A13" s="46" t="s">
        <v>328</v>
      </c>
      <c r="B13" s="46"/>
      <c r="C13" s="11">
        <f>((A3/12)*H3)*0.15</f>
        <v>0.85</v>
      </c>
      <c r="D13" s="11">
        <f>((E3*B3/144))*0.15</f>
        <v>1.2499999999999999E-2</v>
      </c>
      <c r="E13" s="11">
        <v>0</v>
      </c>
      <c r="F13" s="11">
        <f>C13+D13+E13</f>
        <v>0.86249999999999993</v>
      </c>
      <c r="G13" s="26" t="s">
        <v>331</v>
      </c>
      <c r="H13" s="1"/>
      <c r="I13" s="1"/>
    </row>
    <row r="14" spans="1:19">
      <c r="A14" s="47" t="s">
        <v>327</v>
      </c>
      <c r="B14" s="47"/>
      <c r="C14" s="11">
        <f>((A3/12)*(H3/2+I3))*0.15-(I3^2*F3*0.15*0.5)</f>
        <v>0.78937530833331249</v>
      </c>
      <c r="D14" s="11">
        <f>D13</f>
        <v>1.2499999999999999E-2</v>
      </c>
      <c r="E14" s="11">
        <f>((I3-0.5*B3/12)*(E3+C3)/12)*0.15</f>
        <v>7.3427160624999988E-2</v>
      </c>
      <c r="F14" s="11">
        <f>C14+D14+E14</f>
        <v>0.87530246895831243</v>
      </c>
      <c r="G14" s="26" t="s">
        <v>331</v>
      </c>
    </row>
    <row r="15" spans="1:19">
      <c r="A15" s="46" t="s">
        <v>322</v>
      </c>
      <c r="B15" s="46"/>
      <c r="C15" s="27">
        <f>2*0.639/D3</f>
        <v>0.31950000000000001</v>
      </c>
      <c r="D15" s="5"/>
      <c r="E15" s="5"/>
      <c r="F15" s="5" t="s">
        <v>1</v>
      </c>
      <c r="G15" s="5"/>
    </row>
    <row r="16" spans="1:19">
      <c r="A16" s="46" t="s">
        <v>323</v>
      </c>
      <c r="B16" s="46"/>
      <c r="C16" s="27">
        <f>G3*0.06/D3</f>
        <v>0.42</v>
      </c>
      <c r="D16" s="5"/>
      <c r="E16" s="5"/>
      <c r="F16" s="5"/>
      <c r="G16" s="5"/>
    </row>
    <row r="17" spans="1:10">
      <c r="A17" s="46" t="s">
        <v>324</v>
      </c>
      <c r="B17" s="46"/>
      <c r="C17" s="25">
        <f>E3</f>
        <v>1</v>
      </c>
      <c r="D17" s="5"/>
      <c r="E17" s="5"/>
      <c r="F17" s="5" t="s">
        <v>1</v>
      </c>
      <c r="G17" s="5"/>
      <c r="H17" t="s">
        <v>1</v>
      </c>
    </row>
    <row r="18" spans="1:10">
      <c r="A18" s="46" t="s">
        <v>325</v>
      </c>
      <c r="B18" s="46"/>
      <c r="C18" s="28">
        <f>B3</f>
        <v>12</v>
      </c>
      <c r="D18" s="5"/>
      <c r="E18" s="5"/>
      <c r="F18" s="5"/>
      <c r="G18" s="5"/>
    </row>
    <row r="19" spans="1:10">
      <c r="A19" s="30" t="s">
        <v>334</v>
      </c>
      <c r="B19" s="30"/>
      <c r="C19" s="28">
        <f>2*0.1/D3</f>
        <v>0.05</v>
      </c>
      <c r="D19" s="5"/>
      <c r="E19" s="5"/>
      <c r="F19" s="5"/>
      <c r="G19" s="5"/>
    </row>
    <row r="20" spans="1:10">
      <c r="H20" s="44" t="s">
        <v>1</v>
      </c>
    </row>
    <row r="21" spans="1:10" ht="15.75" customHeight="1">
      <c r="A21" s="5" t="s">
        <v>333</v>
      </c>
      <c r="C21" s="29">
        <f>(F14/F13)</f>
        <v>1.0148434422705073</v>
      </c>
      <c r="D21" s="48" t="str">
        <f>IF(C21&gt;110%,"Reduce Overhang Width", "OK")</f>
        <v>OK</v>
      </c>
      <c r="E21" s="48"/>
      <c r="F21" s="48"/>
      <c r="H21" s="44"/>
      <c r="J21" s="44" t="s">
        <v>1</v>
      </c>
    </row>
    <row r="22" spans="1:10" ht="15.75" customHeight="1">
      <c r="D22" t="s">
        <v>1</v>
      </c>
      <c r="J22" s="44"/>
    </row>
  </sheetData>
  <mergeCells count="13">
    <mergeCell ref="K1:S1"/>
    <mergeCell ref="B4:C4"/>
    <mergeCell ref="D4:E4"/>
    <mergeCell ref="H20:H21"/>
    <mergeCell ref="J21:J22"/>
    <mergeCell ref="A1:I1"/>
    <mergeCell ref="A15:B15"/>
    <mergeCell ref="A16:B16"/>
    <mergeCell ref="A17:B17"/>
    <mergeCell ref="A18:B18"/>
    <mergeCell ref="A14:B14"/>
    <mergeCell ref="A13:B13"/>
    <mergeCell ref="D21:F21"/>
  </mergeCells>
  <pageMargins left="1" right="0.45" top="0.75" bottom="0.1" header="0.3" footer="0.5"/>
  <pageSetup scale="95" orientation="portrait" r:id="rId1"/>
  <headerFoot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7368C-2742-4B38-BF3E-DF5142863499}">
  <dimension ref="A1:T47"/>
  <sheetViews>
    <sheetView tabSelected="1" zoomScaleNormal="100" workbookViewId="0">
      <selection activeCell="B4" sqref="B4:C4"/>
    </sheetView>
  </sheetViews>
  <sheetFormatPr defaultRowHeight="15"/>
  <cols>
    <col min="1" max="1" width="8.109375" customWidth="1"/>
    <col min="2" max="3" width="8.6640625" customWidth="1"/>
    <col min="5" max="10" width="8.109375" customWidth="1"/>
  </cols>
  <sheetData>
    <row r="1" spans="1:20" ht="15.75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L1" s="39" t="s">
        <v>321</v>
      </c>
      <c r="M1" s="39"/>
      <c r="N1" s="39"/>
      <c r="O1" s="39"/>
      <c r="P1" s="39"/>
      <c r="Q1" s="39"/>
      <c r="R1" s="39"/>
      <c r="S1" s="39"/>
      <c r="T1" s="39"/>
    </row>
    <row r="2" spans="1:20">
      <c r="A2" s="17" t="s">
        <v>37</v>
      </c>
      <c r="B2" s="17" t="s">
        <v>0</v>
      </c>
      <c r="C2" s="17" t="s">
        <v>61</v>
      </c>
      <c r="D2" s="17" t="s">
        <v>2</v>
      </c>
      <c r="E2" s="17" t="s">
        <v>11</v>
      </c>
      <c r="F2" s="17" t="s">
        <v>36</v>
      </c>
      <c r="G2" s="17" t="s">
        <v>4</v>
      </c>
      <c r="H2" s="17" t="s">
        <v>5</v>
      </c>
      <c r="I2" s="17" t="s">
        <v>53</v>
      </c>
      <c r="J2" s="17" t="s">
        <v>6</v>
      </c>
      <c r="L2" s="7" t="s">
        <v>318</v>
      </c>
      <c r="M2" s="7" t="s">
        <v>64</v>
      </c>
      <c r="N2" s="7" t="s">
        <v>65</v>
      </c>
      <c r="O2" s="7" t="s">
        <v>66</v>
      </c>
      <c r="P2" s="7" t="s">
        <v>67</v>
      </c>
      <c r="Q2" s="7" t="s">
        <v>68</v>
      </c>
      <c r="R2" s="7" t="s">
        <v>69</v>
      </c>
      <c r="S2" s="7" t="s">
        <v>70</v>
      </c>
      <c r="T2" s="7" t="s">
        <v>71</v>
      </c>
    </row>
    <row r="3" spans="1:20">
      <c r="A3" s="18">
        <v>11</v>
      </c>
      <c r="B3" s="21">
        <f>P3</f>
        <v>10.5</v>
      </c>
      <c r="C3" s="19">
        <f>R3</f>
        <v>0.76</v>
      </c>
      <c r="D3" s="18">
        <v>4</v>
      </c>
      <c r="E3" s="18">
        <v>0</v>
      </c>
      <c r="F3" s="18">
        <v>1.6E-2</v>
      </c>
      <c r="G3" s="18">
        <v>32</v>
      </c>
      <c r="H3" s="18">
        <v>9.1667000000000005</v>
      </c>
      <c r="I3" s="21">
        <f>Q3</f>
        <v>0.54500000000000004</v>
      </c>
      <c r="J3" s="20">
        <f>((G3)-(D3-1)*H3)/2</f>
        <v>2.2499499999999983</v>
      </c>
      <c r="L3" s="9" t="str">
        <f>B4</f>
        <v>W30x108</v>
      </c>
      <c r="M3" s="8">
        <f>VLOOKUP($L3,'Steel Beam Properties'!$A:$I,2,)</f>
        <v>108</v>
      </c>
      <c r="N3" s="8">
        <f>VLOOKUP($L3,'Steel Beam Properties'!$A:$I,3,)</f>
        <v>31.7</v>
      </c>
      <c r="O3" s="8">
        <f>VLOOKUP($L3,'Steel Beam Properties'!$A:$I,4,)</f>
        <v>29.8</v>
      </c>
      <c r="P3" s="8">
        <f>VLOOKUP($L3,'Steel Beam Properties'!$A:$I,5,)</f>
        <v>10.5</v>
      </c>
      <c r="Q3" s="8">
        <f>VLOOKUP($L3,'Steel Beam Properties'!$A:$I,6,)</f>
        <v>0.54500000000000004</v>
      </c>
      <c r="R3" s="8">
        <f>VLOOKUP($L3,'Steel Beam Properties'!$A:$I,7,)</f>
        <v>0.76</v>
      </c>
      <c r="S3" s="8">
        <f>VLOOKUP($L3,'Steel Beam Properties'!$A:$I,8,)</f>
        <v>299</v>
      </c>
      <c r="T3" s="8">
        <f>VLOOKUP($L3,'Steel Beam Properties'!$A:$I,9,)</f>
        <v>4470</v>
      </c>
    </row>
    <row r="4" spans="1:20">
      <c r="A4" s="5"/>
      <c r="B4" s="40" t="s">
        <v>350</v>
      </c>
      <c r="C4" s="41"/>
      <c r="D4" s="42" t="s">
        <v>317</v>
      </c>
      <c r="E4" s="43"/>
      <c r="F4" s="5"/>
      <c r="G4" s="5"/>
      <c r="H4" s="5"/>
      <c r="I4" s="5"/>
      <c r="J4" s="5"/>
      <c r="L4" t="s">
        <v>1</v>
      </c>
    </row>
    <row r="5" spans="1:20">
      <c r="A5" s="13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20">
      <c r="A6" s="5" t="s">
        <v>39</v>
      </c>
      <c r="B6" s="5" t="s">
        <v>55</v>
      </c>
      <c r="C6" s="5"/>
      <c r="D6" s="5"/>
      <c r="E6" s="5"/>
      <c r="F6" s="5" t="s">
        <v>7</v>
      </c>
      <c r="G6" s="5" t="s">
        <v>57</v>
      </c>
      <c r="H6" s="5">
        <v>0</v>
      </c>
      <c r="I6" s="5"/>
      <c r="J6" s="5"/>
    </row>
    <row r="7" spans="1:20">
      <c r="A7" s="5" t="s">
        <v>8</v>
      </c>
      <c r="B7" s="5" t="s">
        <v>56</v>
      </c>
      <c r="C7" s="5"/>
      <c r="D7" s="5"/>
      <c r="E7" s="5"/>
      <c r="F7" s="5" t="s">
        <v>51</v>
      </c>
      <c r="G7" s="5" t="s">
        <v>40</v>
      </c>
      <c r="H7" s="5"/>
      <c r="I7" s="5"/>
      <c r="J7" s="5"/>
    </row>
    <row r="8" spans="1:20">
      <c r="A8" s="5" t="s">
        <v>9</v>
      </c>
      <c r="B8" s="5" t="s">
        <v>10</v>
      </c>
      <c r="C8" s="5"/>
      <c r="D8" s="5"/>
      <c r="E8" s="5"/>
      <c r="F8" s="5" t="s">
        <v>12</v>
      </c>
      <c r="G8" s="5" t="s">
        <v>14</v>
      </c>
      <c r="H8" s="5"/>
      <c r="I8" s="5"/>
      <c r="J8" s="5"/>
      <c r="K8" t="s">
        <v>1</v>
      </c>
      <c r="L8" t="s">
        <v>1</v>
      </c>
    </row>
    <row r="9" spans="1:20">
      <c r="A9" s="5" t="s">
        <v>13</v>
      </c>
      <c r="B9" s="5" t="s">
        <v>319</v>
      </c>
      <c r="C9" s="5"/>
      <c r="D9" s="5"/>
      <c r="E9" s="5"/>
      <c r="F9" s="5" t="s">
        <v>54</v>
      </c>
      <c r="G9" s="5" t="s">
        <v>58</v>
      </c>
      <c r="H9" s="5"/>
      <c r="I9" s="5"/>
      <c r="J9" s="5"/>
      <c r="N9" t="s">
        <v>1</v>
      </c>
    </row>
    <row r="10" spans="1:20">
      <c r="N10" t="s">
        <v>1</v>
      </c>
    </row>
    <row r="12" spans="1:20">
      <c r="A12" s="1"/>
      <c r="B12" s="1"/>
      <c r="C12" s="32" t="s">
        <v>329</v>
      </c>
      <c r="D12" s="32" t="s">
        <v>11</v>
      </c>
      <c r="E12" s="32" t="s">
        <v>332</v>
      </c>
      <c r="F12" s="32" t="s">
        <v>330</v>
      </c>
      <c r="G12" s="5"/>
      <c r="H12" s="1"/>
      <c r="I12" s="32" t="s">
        <v>336</v>
      </c>
      <c r="J12" s="32">
        <v>1.5</v>
      </c>
      <c r="K12" s="32" t="s">
        <v>337</v>
      </c>
    </row>
    <row r="13" spans="1:20">
      <c r="A13" s="46" t="s">
        <v>328</v>
      </c>
      <c r="B13" s="46"/>
      <c r="C13" s="11">
        <f>((A3/12)*H3)*0.15</f>
        <v>1.2604212499999998</v>
      </c>
      <c r="D13" s="11">
        <f>((E3*B3/144))*0.15</f>
        <v>0</v>
      </c>
      <c r="E13" s="11">
        <v>0</v>
      </c>
      <c r="F13" s="11">
        <f>C13+D13+E13</f>
        <v>1.2604212499999998</v>
      </c>
      <c r="G13" s="31" t="s">
        <v>331</v>
      </c>
      <c r="H13" s="1"/>
      <c r="I13" s="1"/>
    </row>
    <row r="14" spans="1:20">
      <c r="A14" s="47" t="s">
        <v>327</v>
      </c>
      <c r="B14" s="47"/>
      <c r="C14" s="11">
        <f>((A3/12)*(H3/2+J3))*0.15-(J3^2*F3*0.15*0.5)</f>
        <v>0.93350401999699972</v>
      </c>
      <c r="D14" s="11">
        <f>D13</f>
        <v>0</v>
      </c>
      <c r="E14" s="11">
        <f>((J3-0.5*B3/12)*(E3+C3)/12)*0.15+((J12-A3/12-E3/12-C3/12)*(J3-I3/12/2))*0.15</f>
        <v>0.19094312499999982</v>
      </c>
      <c r="F14" s="11">
        <f>C14+D14+E14</f>
        <v>1.1244471449969995</v>
      </c>
      <c r="G14" s="31" t="s">
        <v>331</v>
      </c>
    </row>
    <row r="15" spans="1:20">
      <c r="A15" s="46" t="s">
        <v>322</v>
      </c>
      <c r="B15" s="46"/>
      <c r="C15" s="27">
        <f>(2*0.015)/D3</f>
        <v>7.4999999999999997E-3</v>
      </c>
      <c r="D15" s="5"/>
      <c r="E15" s="5"/>
      <c r="F15" s="5" t="s">
        <v>1</v>
      </c>
      <c r="G15" s="5"/>
    </row>
    <row r="16" spans="1:20">
      <c r="A16" s="46" t="s">
        <v>323</v>
      </c>
      <c r="B16" s="46"/>
      <c r="C16" s="27">
        <f>G3*0.06/D3</f>
        <v>0.48</v>
      </c>
      <c r="D16" s="5"/>
      <c r="E16" s="5"/>
      <c r="F16" s="5"/>
      <c r="G16" s="5"/>
    </row>
    <row r="17" spans="1:10">
      <c r="A17" s="46" t="s">
        <v>324</v>
      </c>
      <c r="B17" s="46"/>
      <c r="C17" s="32">
        <f>E3</f>
        <v>0</v>
      </c>
      <c r="D17" s="5"/>
      <c r="E17" s="5"/>
      <c r="F17" s="5"/>
      <c r="G17" s="5"/>
      <c r="H17" t="s">
        <v>1</v>
      </c>
    </row>
    <row r="18" spans="1:10">
      <c r="A18" s="46" t="s">
        <v>325</v>
      </c>
      <c r="B18" s="46"/>
      <c r="C18" s="28">
        <f>B3</f>
        <v>10.5</v>
      </c>
      <c r="D18" s="5"/>
      <c r="E18" s="5"/>
      <c r="F18" s="5"/>
      <c r="G18" s="5"/>
    </row>
    <row r="19" spans="1:10">
      <c r="A19" s="31" t="s">
        <v>334</v>
      </c>
      <c r="B19" s="31"/>
      <c r="C19" s="28">
        <f>2*0.1/D3</f>
        <v>0.05</v>
      </c>
      <c r="D19" s="5"/>
      <c r="E19" s="5"/>
      <c r="F19" s="5"/>
      <c r="G19" s="5"/>
    </row>
    <row r="20" spans="1:10">
      <c r="H20" s="44" t="s">
        <v>1</v>
      </c>
    </row>
    <row r="21" spans="1:10" ht="15.75" customHeight="1">
      <c r="A21" s="5" t="s">
        <v>333</v>
      </c>
      <c r="C21" s="29">
        <f>(F14/F13)</f>
        <v>0.89212011063523378</v>
      </c>
      <c r="D21" s="48" t="str">
        <f>IF(C21&gt;110%,"Reduce Overhang Width", "OK")</f>
        <v>OK</v>
      </c>
      <c r="E21" s="48"/>
      <c r="F21" s="48"/>
      <c r="H21" s="44"/>
    </row>
    <row r="22" spans="1:10">
      <c r="A22" s="5"/>
      <c r="B22" s="32"/>
      <c r="C22" s="32"/>
      <c r="D22" s="5"/>
      <c r="E22" s="49"/>
      <c r="F22" s="49"/>
      <c r="G22" s="49"/>
      <c r="H22" s="5"/>
      <c r="I22" s="1"/>
      <c r="J22" s="1"/>
    </row>
    <row r="23" spans="1:10">
      <c r="A23" s="32"/>
      <c r="B23" s="32"/>
      <c r="C23" s="32"/>
      <c r="D23" s="5"/>
      <c r="E23" s="5"/>
      <c r="F23" s="11"/>
      <c r="G23" s="5"/>
      <c r="H23" s="32"/>
      <c r="I23" s="2"/>
      <c r="J23" s="3"/>
    </row>
    <row r="24" spans="1:10">
      <c r="A24" s="32"/>
      <c r="B24" s="11"/>
      <c r="C24" s="11"/>
      <c r="D24" s="5"/>
      <c r="E24" s="5"/>
      <c r="F24" s="11"/>
      <c r="G24" s="5"/>
      <c r="H24" s="5"/>
      <c r="I24" s="1"/>
      <c r="J24" s="1"/>
    </row>
    <row r="25" spans="1:10">
      <c r="A25" s="32"/>
      <c r="B25" s="11"/>
      <c r="C25" s="11"/>
      <c r="D25" s="5"/>
      <c r="E25" s="5"/>
      <c r="F25" s="11"/>
      <c r="G25" s="5"/>
      <c r="H25" s="5"/>
      <c r="I25" s="1"/>
      <c r="J25" s="1"/>
    </row>
    <row r="26" spans="1:10">
      <c r="A26" s="32"/>
      <c r="B26" s="32"/>
      <c r="C26" s="12"/>
      <c r="D26" s="5"/>
      <c r="E26" s="5"/>
      <c r="F26" s="11"/>
      <c r="G26" s="5"/>
      <c r="H26" s="5"/>
      <c r="I26" s="1"/>
      <c r="J26" s="1"/>
    </row>
    <row r="27" spans="1:10">
      <c r="A27" s="32"/>
      <c r="B27" s="11"/>
      <c r="C27" s="11"/>
      <c r="D27" s="5"/>
      <c r="E27" s="5"/>
      <c r="F27" s="5"/>
      <c r="G27" s="5"/>
      <c r="H27" s="5"/>
      <c r="I27" s="1"/>
      <c r="J27" s="1"/>
    </row>
    <row r="28" spans="1:10">
      <c r="A28" s="32"/>
      <c r="B28" s="11"/>
      <c r="C28" s="11"/>
      <c r="D28" s="5"/>
      <c r="E28" s="13"/>
      <c r="F28" s="14"/>
      <c r="G28" s="13"/>
      <c r="H28" s="5"/>
      <c r="I28" s="1"/>
      <c r="J28" s="1"/>
    </row>
    <row r="29" spans="1:10">
      <c r="A29" s="32"/>
      <c r="B29" s="11"/>
      <c r="C29" s="11"/>
      <c r="D29" s="5"/>
      <c r="E29" s="5"/>
      <c r="F29" s="5"/>
      <c r="G29" s="5"/>
      <c r="H29" s="5"/>
      <c r="I29" s="1"/>
      <c r="J29" s="1"/>
    </row>
    <row r="30" spans="1:10">
      <c r="A30" s="32"/>
      <c r="B30" s="11"/>
      <c r="C30" s="11"/>
      <c r="D30" s="5"/>
      <c r="E30" s="5"/>
      <c r="F30" s="5"/>
      <c r="G30" s="5"/>
      <c r="H30" s="5"/>
      <c r="I30" s="1"/>
      <c r="J30" s="1"/>
    </row>
    <row r="31" spans="1:10">
      <c r="A31" s="32"/>
      <c r="B31" s="11"/>
      <c r="C31" s="11"/>
      <c r="D31" s="5"/>
      <c r="E31" s="49"/>
      <c r="F31" s="49"/>
      <c r="G31" s="49"/>
      <c r="H31" s="5"/>
      <c r="I31" s="1"/>
      <c r="J31" s="1"/>
    </row>
    <row r="32" spans="1:10">
      <c r="A32" s="32"/>
      <c r="B32" s="11"/>
      <c r="C32" s="11"/>
      <c r="D32" s="5"/>
      <c r="E32" s="5"/>
      <c r="F32" s="11"/>
      <c r="G32" s="5"/>
      <c r="H32" s="11"/>
      <c r="I32" s="2"/>
      <c r="J32" s="3"/>
    </row>
    <row r="33" spans="1:10">
      <c r="A33" s="32"/>
      <c r="B33" s="11"/>
      <c r="C33" s="11"/>
      <c r="D33" s="5"/>
      <c r="E33" s="5"/>
      <c r="F33" s="11"/>
      <c r="G33" s="5"/>
      <c r="H33" s="11"/>
      <c r="I33" s="1"/>
      <c r="J33" s="1"/>
    </row>
    <row r="34" spans="1:10">
      <c r="A34" s="32"/>
      <c r="B34" s="11"/>
      <c r="C34" s="11"/>
      <c r="D34" s="5"/>
      <c r="E34" s="5"/>
      <c r="F34" s="11"/>
      <c r="G34" s="5"/>
      <c r="H34" s="11"/>
      <c r="I34" s="1"/>
      <c r="J34" s="1"/>
    </row>
    <row r="35" spans="1:10">
      <c r="A35" s="32"/>
      <c r="B35" s="11"/>
      <c r="C35" s="11"/>
      <c r="D35" s="5"/>
      <c r="E35" s="5"/>
      <c r="F35" s="11"/>
      <c r="G35" s="5"/>
      <c r="H35" s="11"/>
      <c r="I35" s="1"/>
      <c r="J35" s="1"/>
    </row>
    <row r="36" spans="1:10">
      <c r="A36" s="32"/>
      <c r="B36" s="11"/>
      <c r="C36" s="11"/>
      <c r="D36" s="5"/>
      <c r="E36" s="5"/>
      <c r="F36" s="11"/>
      <c r="G36" s="5"/>
      <c r="H36" s="11"/>
      <c r="I36" s="1"/>
      <c r="J36" s="1"/>
    </row>
    <row r="37" spans="1:10">
      <c r="A37" s="32"/>
      <c r="B37" s="11"/>
      <c r="C37" s="11"/>
      <c r="D37" s="5"/>
      <c r="E37" s="5"/>
      <c r="F37" s="11"/>
      <c r="G37" s="5"/>
      <c r="H37" s="11"/>
      <c r="I37" s="1"/>
      <c r="J37" s="1"/>
    </row>
    <row r="38" spans="1:10">
      <c r="A38" s="32"/>
      <c r="B38" s="11"/>
      <c r="C38" s="11"/>
      <c r="D38" s="5"/>
      <c r="E38" s="5"/>
      <c r="F38" s="5"/>
      <c r="G38" s="5"/>
      <c r="H38" s="5"/>
      <c r="I38" s="1"/>
      <c r="J38" s="1"/>
    </row>
    <row r="39" spans="1:10">
      <c r="A39" s="32"/>
      <c r="B39" s="11"/>
      <c r="C39" s="11"/>
      <c r="D39" s="5"/>
      <c r="E39" s="13"/>
      <c r="F39" s="14"/>
      <c r="G39" s="13"/>
      <c r="H39" s="5"/>
      <c r="I39" s="1"/>
      <c r="J39" s="1"/>
    </row>
    <row r="40" spans="1:10">
      <c r="A40" s="32"/>
      <c r="B40" s="11"/>
      <c r="C40" s="11"/>
      <c r="D40" s="5"/>
      <c r="E40" s="5"/>
      <c r="F40" s="5"/>
      <c r="G40" s="5"/>
      <c r="H40" s="5"/>
      <c r="I40" s="1"/>
      <c r="J40" s="1"/>
    </row>
    <row r="41" spans="1:10">
      <c r="A41" s="32"/>
      <c r="B41" s="32"/>
      <c r="C41" s="11"/>
      <c r="D41" s="5"/>
      <c r="E41" s="13"/>
      <c r="F41" s="15"/>
      <c r="G41" s="34"/>
      <c r="H41" s="32"/>
      <c r="I41" s="1"/>
      <c r="J41" s="1"/>
    </row>
    <row r="43" spans="1:10">
      <c r="A43" s="47"/>
      <c r="B43" s="47"/>
      <c r="C43" s="23"/>
    </row>
    <row r="44" spans="1:10">
      <c r="A44" s="47"/>
      <c r="B44" s="47"/>
      <c r="C44" s="23"/>
    </row>
    <row r="45" spans="1:10">
      <c r="A45" s="47"/>
      <c r="B45" s="47"/>
      <c r="C45" s="23"/>
    </row>
    <row r="46" spans="1:10">
      <c r="A46" s="47"/>
      <c r="B46" s="47"/>
      <c r="C46" s="33"/>
    </row>
    <row r="47" spans="1:10">
      <c r="A47" s="47"/>
      <c r="B47" s="47"/>
      <c r="C47" s="24"/>
    </row>
  </sheetData>
  <mergeCells count="19">
    <mergeCell ref="A43:B43"/>
    <mergeCell ref="A44:B44"/>
    <mergeCell ref="A45:B45"/>
    <mergeCell ref="A46:B46"/>
    <mergeCell ref="A47:B47"/>
    <mergeCell ref="L1:T1"/>
    <mergeCell ref="B4:C4"/>
    <mergeCell ref="D4:E4"/>
    <mergeCell ref="E22:G22"/>
    <mergeCell ref="A13:B13"/>
    <mergeCell ref="A14:B14"/>
    <mergeCell ref="A15:B15"/>
    <mergeCell ref="A16:B16"/>
    <mergeCell ref="A17:B17"/>
    <mergeCell ref="E31:G31"/>
    <mergeCell ref="A18:B18"/>
    <mergeCell ref="H20:H21"/>
    <mergeCell ref="D21:F21"/>
    <mergeCell ref="A1:J1"/>
  </mergeCells>
  <pageMargins left="0.75" right="0.2" top="0.75" bottom="0.75" header="0.3" footer="0.3"/>
  <pageSetup scale="95" orientation="portrait" verticalDpi="1200" r:id="rId1"/>
  <headerFoot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C722-F0C8-431A-9218-ADD99AC1EDB7}">
  <dimension ref="A1:S24"/>
  <sheetViews>
    <sheetView zoomScaleNormal="100" workbookViewId="0">
      <selection activeCell="H4" sqref="H4"/>
    </sheetView>
  </sheetViews>
  <sheetFormatPr defaultRowHeight="15"/>
  <cols>
    <col min="1" max="9" width="8.6640625" customWidth="1"/>
  </cols>
  <sheetData>
    <row r="1" spans="1:19" ht="15.75">
      <c r="A1" s="45" t="s">
        <v>38</v>
      </c>
      <c r="B1" s="45"/>
      <c r="C1" s="45"/>
      <c r="D1" s="45"/>
      <c r="E1" s="45"/>
      <c r="F1" s="45"/>
      <c r="G1" s="45"/>
      <c r="H1" s="45"/>
      <c r="I1" s="45"/>
      <c r="K1" s="39" t="s">
        <v>321</v>
      </c>
      <c r="L1" s="39"/>
      <c r="M1" s="39"/>
      <c r="N1" s="39"/>
      <c r="O1" s="39"/>
      <c r="P1" s="39"/>
      <c r="Q1" s="39"/>
      <c r="R1" s="39"/>
      <c r="S1" s="39"/>
    </row>
    <row r="2" spans="1:19">
      <c r="A2" s="17" t="s">
        <v>37</v>
      </c>
      <c r="B2" s="17" t="s">
        <v>0</v>
      </c>
      <c r="C2" s="17" t="s">
        <v>61</v>
      </c>
      <c r="D2" s="17" t="s">
        <v>2</v>
      </c>
      <c r="E2" s="17" t="s">
        <v>11</v>
      </c>
      <c r="F2" s="17" t="s">
        <v>36</v>
      </c>
      <c r="G2" s="17" t="s">
        <v>4</v>
      </c>
      <c r="H2" s="17" t="s">
        <v>5</v>
      </c>
      <c r="I2" s="17" t="s">
        <v>6</v>
      </c>
      <c r="J2" s="2" t="s">
        <v>1</v>
      </c>
      <c r="K2" s="7" t="s">
        <v>318</v>
      </c>
      <c r="L2" s="7" t="s">
        <v>64</v>
      </c>
      <c r="M2" s="7" t="s">
        <v>65</v>
      </c>
      <c r="N2" s="7" t="s">
        <v>66</v>
      </c>
      <c r="O2" s="7" t="s">
        <v>67</v>
      </c>
      <c r="P2" s="7" t="s">
        <v>68</v>
      </c>
      <c r="Q2" s="7" t="s">
        <v>69</v>
      </c>
      <c r="R2" s="7" t="s">
        <v>70</v>
      </c>
      <c r="S2" s="7" t="s">
        <v>71</v>
      </c>
    </row>
    <row r="3" spans="1:19">
      <c r="A3" s="18">
        <v>8.5</v>
      </c>
      <c r="B3" s="19">
        <f>O3</f>
        <v>15.8</v>
      </c>
      <c r="C3" s="19">
        <v>0.85499999999999998</v>
      </c>
      <c r="D3" s="18">
        <v>4</v>
      </c>
      <c r="E3" s="18">
        <v>2</v>
      </c>
      <c r="F3" s="18">
        <v>5.1999999999999998E-2</v>
      </c>
      <c r="G3" s="18">
        <v>26</v>
      </c>
      <c r="H3" s="18">
        <v>8.75</v>
      </c>
      <c r="I3" s="20">
        <f>(G3+F19+(F17+I16+0.1666)*I18-H3*(D3-1))/2</f>
        <v>3.7912999999999997</v>
      </c>
      <c r="J3" s="1"/>
      <c r="K3" s="9" t="str">
        <f>B4</f>
        <v>w33x263</v>
      </c>
      <c r="L3" s="8">
        <f>VLOOKUP($K3,'Steel Beam Properties'!$A:$I,2,)</f>
        <v>263</v>
      </c>
      <c r="M3" s="8">
        <f>VLOOKUP($K3,'Steel Beam Properties'!$A:$I,3,)</f>
        <v>77.5</v>
      </c>
      <c r="N3" s="8">
        <f>VLOOKUP($K3,'Steel Beam Properties'!$A:$I,4,)</f>
        <v>34.5</v>
      </c>
      <c r="O3" s="8">
        <f>VLOOKUP($K3,'Steel Beam Properties'!$A:$I,5,)</f>
        <v>15.8</v>
      </c>
      <c r="P3" s="8">
        <f>VLOOKUP($K3,'Steel Beam Properties'!$A:$I,6,)</f>
        <v>0.87</v>
      </c>
      <c r="Q3" s="8">
        <f>VLOOKUP($K3,'Steel Beam Properties'!$A:$I,7,)</f>
        <v>1.57</v>
      </c>
      <c r="R3" s="8">
        <f>VLOOKUP($K3,'Steel Beam Properties'!$A:$I,8,)</f>
        <v>919</v>
      </c>
      <c r="S3" s="8">
        <f>VLOOKUP($K3,'Steel Beam Properties'!$A:$I,9,)</f>
        <v>15900</v>
      </c>
    </row>
    <row r="4" spans="1:19">
      <c r="A4" s="5"/>
      <c r="B4" s="40" t="s">
        <v>348</v>
      </c>
      <c r="C4" s="41"/>
      <c r="D4" s="42" t="s">
        <v>317</v>
      </c>
      <c r="E4" s="43"/>
      <c r="F4" s="5"/>
      <c r="G4" s="5"/>
      <c r="H4" s="5"/>
      <c r="I4" s="5"/>
      <c r="J4" s="1"/>
    </row>
    <row r="5" spans="1:19">
      <c r="A5" s="13" t="s">
        <v>3</v>
      </c>
      <c r="B5" s="5"/>
      <c r="C5" s="5"/>
      <c r="D5" s="5"/>
      <c r="E5" s="5"/>
      <c r="F5" s="5"/>
      <c r="G5" s="5"/>
      <c r="H5" s="5"/>
      <c r="I5" s="5"/>
      <c r="J5" s="1"/>
    </row>
    <row r="6" spans="1:19">
      <c r="A6" s="5" t="s">
        <v>39</v>
      </c>
      <c r="B6" s="5" t="s">
        <v>55</v>
      </c>
      <c r="C6" s="5"/>
      <c r="D6" s="5"/>
      <c r="E6" s="5"/>
      <c r="F6" s="5" t="s">
        <v>7</v>
      </c>
      <c r="G6" s="5" t="s">
        <v>57</v>
      </c>
      <c r="H6" s="5"/>
      <c r="I6" s="5"/>
      <c r="J6" s="1"/>
    </row>
    <row r="7" spans="1:19">
      <c r="A7" s="5" t="s">
        <v>8</v>
      </c>
      <c r="B7" s="5" t="s">
        <v>56</v>
      </c>
      <c r="C7" s="5"/>
      <c r="D7" s="5"/>
      <c r="E7" s="5"/>
      <c r="F7" s="5" t="s">
        <v>51</v>
      </c>
      <c r="G7" s="5" t="s">
        <v>40</v>
      </c>
      <c r="H7" s="5"/>
      <c r="I7" s="5"/>
      <c r="J7" s="1"/>
    </row>
    <row r="8" spans="1:19">
      <c r="A8" s="5" t="s">
        <v>9</v>
      </c>
      <c r="B8" s="5" t="s">
        <v>10</v>
      </c>
      <c r="C8" s="5"/>
      <c r="D8" s="5"/>
      <c r="E8" s="5"/>
      <c r="F8" s="5" t="s">
        <v>12</v>
      </c>
      <c r="G8" s="5" t="s">
        <v>14</v>
      </c>
      <c r="H8" s="5"/>
      <c r="I8" s="5"/>
      <c r="J8" s="1"/>
      <c r="K8" t="s">
        <v>1</v>
      </c>
      <c r="L8" t="s">
        <v>1</v>
      </c>
    </row>
    <row r="9" spans="1:19">
      <c r="A9" s="5" t="s">
        <v>13</v>
      </c>
      <c r="B9" s="5" t="s">
        <v>320</v>
      </c>
      <c r="C9" s="5"/>
      <c r="D9" s="5"/>
      <c r="E9" s="5"/>
      <c r="F9" s="5"/>
      <c r="G9" s="5"/>
      <c r="H9" s="5"/>
      <c r="I9" s="5"/>
      <c r="J9" s="1"/>
    </row>
    <row r="12" spans="1:19">
      <c r="A12" s="1"/>
      <c r="B12" s="1"/>
      <c r="C12" s="36" t="s">
        <v>329</v>
      </c>
      <c r="D12" s="36" t="s">
        <v>11</v>
      </c>
      <c r="E12" s="36" t="s">
        <v>332</v>
      </c>
      <c r="F12" s="36" t="s">
        <v>330</v>
      </c>
      <c r="G12" s="5"/>
      <c r="H12" s="1"/>
      <c r="I12" s="1"/>
    </row>
    <row r="13" spans="1:19">
      <c r="A13" s="46" t="s">
        <v>328</v>
      </c>
      <c r="B13" s="46"/>
      <c r="C13" s="11">
        <f>((A3/12)*H3)*0.15</f>
        <v>0.9296875</v>
      </c>
      <c r="D13" s="11">
        <f>((E3*B3/144))*0.15</f>
        <v>3.2916666666666664E-2</v>
      </c>
      <c r="E13" s="11">
        <v>0</v>
      </c>
      <c r="F13" s="11">
        <f>C13+D13+E13</f>
        <v>0.96260416666666671</v>
      </c>
      <c r="G13" s="35" t="s">
        <v>331</v>
      </c>
      <c r="H13" s="1"/>
      <c r="I13" s="1"/>
    </row>
    <row r="14" spans="1:19">
      <c r="A14" s="47" t="s">
        <v>327</v>
      </c>
      <c r="B14" s="47"/>
      <c r="C14" s="11">
        <f>((A3/12)*(H3/2+I3))*0.15-(I3^2*F3*0.15*0.5)</f>
        <v>0.81161094780900001</v>
      </c>
      <c r="D14" s="11">
        <f>D13</f>
        <v>3.2916666666666664E-2</v>
      </c>
      <c r="E14" s="11">
        <f>((I3-0.5*B3/12)*(E3+C3)/12)*0.15</f>
        <v>0.11180774791666666</v>
      </c>
      <c r="F14" s="11">
        <f>C14+D14+E14</f>
        <v>0.95633536239233341</v>
      </c>
      <c r="G14" s="35" t="s">
        <v>331</v>
      </c>
    </row>
    <row r="15" spans="1:19">
      <c r="A15" s="46" t="s">
        <v>322</v>
      </c>
      <c r="B15" s="46"/>
      <c r="C15" s="27">
        <f>F16*I16*0.15*2/D3</f>
        <v>0.19994999999999999</v>
      </c>
      <c r="D15" s="5"/>
    </row>
    <row r="16" spans="1:19">
      <c r="A16" s="35" t="s">
        <v>338</v>
      </c>
      <c r="B16" s="35"/>
      <c r="C16" s="27">
        <f>((F17+I16+0.1666)*I17/12*0.15)/D3*I18</f>
        <v>0.17343562500000001</v>
      </c>
      <c r="D16" s="5"/>
      <c r="E16" s="38" t="s">
        <v>343</v>
      </c>
      <c r="F16" s="36">
        <v>2.6659999999999999</v>
      </c>
      <c r="G16" s="35" t="s">
        <v>340</v>
      </c>
      <c r="H16" s="38" t="s">
        <v>344</v>
      </c>
      <c r="I16" s="36">
        <v>1</v>
      </c>
      <c r="J16" s="35" t="s">
        <v>340</v>
      </c>
    </row>
    <row r="17" spans="1:10">
      <c r="A17" s="46" t="s">
        <v>345</v>
      </c>
      <c r="B17" s="46"/>
      <c r="C17" s="27">
        <f>G3*0.06/D3</f>
        <v>0.39</v>
      </c>
      <c r="D17" s="5"/>
      <c r="E17" s="38" t="s">
        <v>339</v>
      </c>
      <c r="F17" s="36">
        <v>5</v>
      </c>
      <c r="G17" s="35" t="s">
        <v>340</v>
      </c>
      <c r="H17" s="38" t="s">
        <v>341</v>
      </c>
      <c r="I17" s="36">
        <v>9</v>
      </c>
      <c r="J17" s="35" t="s">
        <v>342</v>
      </c>
    </row>
    <row r="18" spans="1:10">
      <c r="A18" s="35"/>
      <c r="B18" s="35"/>
      <c r="C18" s="27"/>
      <c r="D18" s="5"/>
      <c r="E18" s="5"/>
      <c r="F18" s="5"/>
      <c r="G18" s="5"/>
      <c r="H18" s="38" t="s">
        <v>346</v>
      </c>
      <c r="I18" s="37">
        <v>1</v>
      </c>
    </row>
    <row r="19" spans="1:10">
      <c r="A19" s="46" t="s">
        <v>324</v>
      </c>
      <c r="B19" s="46"/>
      <c r="C19" s="36">
        <f>E3</f>
        <v>2</v>
      </c>
      <c r="D19" s="5"/>
      <c r="E19" s="38" t="s">
        <v>347</v>
      </c>
      <c r="F19" s="37">
        <v>1.6659999999999999</v>
      </c>
      <c r="G19" s="5" t="s">
        <v>340</v>
      </c>
    </row>
    <row r="20" spans="1:10">
      <c r="A20" s="46" t="s">
        <v>325</v>
      </c>
      <c r="B20" s="46"/>
      <c r="C20" s="28">
        <f>B3</f>
        <v>15.8</v>
      </c>
      <c r="D20" s="5"/>
      <c r="E20" s="5"/>
      <c r="F20" s="5"/>
      <c r="G20" s="5"/>
    </row>
    <row r="21" spans="1:10">
      <c r="A21" s="35" t="s">
        <v>334</v>
      </c>
      <c r="B21" s="35"/>
      <c r="C21" s="28">
        <f>2*0.1/D3</f>
        <v>0.05</v>
      </c>
      <c r="D21" s="5"/>
      <c r="E21" s="5"/>
      <c r="F21" s="5"/>
      <c r="G21" s="5"/>
    </row>
    <row r="22" spans="1:10">
      <c r="H22" s="44" t="s">
        <v>1</v>
      </c>
    </row>
    <row r="23" spans="1:10" ht="15.75" customHeight="1">
      <c r="A23" s="5" t="s">
        <v>333</v>
      </c>
      <c r="C23" s="29">
        <f>(F14/F13)</f>
        <v>0.99348766139664546</v>
      </c>
      <c r="D23" s="48" t="str">
        <f>IF(C23&gt;110%,"Reduce Overhang Width", "OK")</f>
        <v>OK</v>
      </c>
      <c r="E23" s="48"/>
      <c r="F23" s="48"/>
      <c r="H23" s="44"/>
      <c r="J23" s="44" t="s">
        <v>1</v>
      </c>
    </row>
    <row r="24" spans="1:10" ht="15.75" customHeight="1">
      <c r="D24" t="s">
        <v>1</v>
      </c>
      <c r="J24" s="44"/>
    </row>
  </sheetData>
  <mergeCells count="13">
    <mergeCell ref="A14:B14"/>
    <mergeCell ref="A1:I1"/>
    <mergeCell ref="K1:S1"/>
    <mergeCell ref="B4:C4"/>
    <mergeCell ref="D4:E4"/>
    <mergeCell ref="A13:B13"/>
    <mergeCell ref="J23:J24"/>
    <mergeCell ref="A15:B15"/>
    <mergeCell ref="A17:B17"/>
    <mergeCell ref="A19:B19"/>
    <mergeCell ref="A20:B20"/>
    <mergeCell ref="H22:H23"/>
    <mergeCell ref="D23:F23"/>
  </mergeCells>
  <pageMargins left="1" right="0.45" top="0.75" bottom="0.1" header="0.3" footer="0.5"/>
  <pageSetup scale="95" orientation="portrait" r:id="rId1"/>
  <headerFoot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topLeftCell="A14" zoomScaleNormal="100" workbookViewId="0">
      <selection activeCell="C44" sqref="C44"/>
    </sheetView>
  </sheetViews>
  <sheetFormatPr defaultRowHeight="15"/>
  <cols>
    <col min="1" max="1" width="8.109375" customWidth="1"/>
    <col min="2" max="3" width="8.6640625" customWidth="1"/>
    <col min="5" max="10" width="8.109375" customWidth="1"/>
  </cols>
  <sheetData>
    <row r="1" spans="1:20" ht="15.75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L1" s="39" t="s">
        <v>321</v>
      </c>
      <c r="M1" s="39"/>
      <c r="N1" s="39"/>
      <c r="O1" s="39"/>
      <c r="P1" s="39"/>
      <c r="Q1" s="39"/>
      <c r="R1" s="39"/>
      <c r="S1" s="39"/>
      <c r="T1" s="39"/>
    </row>
    <row r="2" spans="1:20">
      <c r="A2" s="17" t="s">
        <v>37</v>
      </c>
      <c r="B2" s="17" t="s">
        <v>0</v>
      </c>
      <c r="C2" s="17" t="s">
        <v>61</v>
      </c>
      <c r="D2" s="17" t="s">
        <v>2</v>
      </c>
      <c r="E2" s="17" t="s">
        <v>11</v>
      </c>
      <c r="F2" s="17" t="s">
        <v>36</v>
      </c>
      <c r="G2" s="17" t="s">
        <v>4</v>
      </c>
      <c r="H2" s="17" t="s">
        <v>5</v>
      </c>
      <c r="I2" s="17" t="s">
        <v>53</v>
      </c>
      <c r="J2" s="17" t="s">
        <v>6</v>
      </c>
      <c r="L2" s="7" t="s">
        <v>318</v>
      </c>
      <c r="M2" s="7" t="s">
        <v>64</v>
      </c>
      <c r="N2" s="7" t="s">
        <v>65</v>
      </c>
      <c r="O2" s="7" t="s">
        <v>66</v>
      </c>
      <c r="P2" s="7" t="s">
        <v>67</v>
      </c>
      <c r="Q2" s="7" t="s">
        <v>68</v>
      </c>
      <c r="R2" s="7" t="s">
        <v>69</v>
      </c>
      <c r="S2" s="7" t="s">
        <v>70</v>
      </c>
      <c r="T2" s="7" t="s">
        <v>71</v>
      </c>
    </row>
    <row r="3" spans="1:20">
      <c r="A3" s="18">
        <v>8.5</v>
      </c>
      <c r="B3" s="21">
        <f>P3</f>
        <v>11.5</v>
      </c>
      <c r="C3" s="19">
        <f>R3</f>
        <v>0.96</v>
      </c>
      <c r="D3" s="18">
        <v>5</v>
      </c>
      <c r="E3" s="18">
        <v>2</v>
      </c>
      <c r="F3" s="18">
        <v>1.6E-2</v>
      </c>
      <c r="G3" s="18">
        <v>31</v>
      </c>
      <c r="H3" s="18">
        <v>6.7083329999999997</v>
      </c>
      <c r="I3" s="21">
        <f>Q3</f>
        <v>0.60499999999999998</v>
      </c>
      <c r="J3" s="20">
        <f>((G3)-(D3-1)*H3)/2</f>
        <v>2.0833340000000007</v>
      </c>
      <c r="L3" s="9" t="str">
        <f>B4</f>
        <v>W33x141</v>
      </c>
      <c r="M3" s="8">
        <f>VLOOKUP($L3,'Steel Beam Properties'!$A:$I,2,)</f>
        <v>141</v>
      </c>
      <c r="N3" s="8">
        <f>VLOOKUP($L3,'Steel Beam Properties'!$A:$I,3,)</f>
        <v>41.6</v>
      </c>
      <c r="O3" s="8">
        <f>VLOOKUP($L3,'Steel Beam Properties'!$A:$I,4,)</f>
        <v>33.299999999999997</v>
      </c>
      <c r="P3" s="8">
        <f>VLOOKUP($L3,'Steel Beam Properties'!$A:$I,5,)</f>
        <v>11.5</v>
      </c>
      <c r="Q3" s="8">
        <f>VLOOKUP($L3,'Steel Beam Properties'!$A:$I,6,)</f>
        <v>0.60499999999999998</v>
      </c>
      <c r="R3" s="8">
        <f>VLOOKUP($L3,'Steel Beam Properties'!$A:$I,7,)</f>
        <v>0.96</v>
      </c>
      <c r="S3" s="8">
        <f>VLOOKUP($L3,'Steel Beam Properties'!$A:$I,8,)</f>
        <v>448</v>
      </c>
      <c r="T3" s="8">
        <f>VLOOKUP($L3,'Steel Beam Properties'!$A:$I,9,)</f>
        <v>7450</v>
      </c>
    </row>
    <row r="4" spans="1:20">
      <c r="A4" s="5"/>
      <c r="B4" s="40" t="s">
        <v>335</v>
      </c>
      <c r="C4" s="41"/>
      <c r="D4" s="42" t="s">
        <v>317</v>
      </c>
      <c r="E4" s="43"/>
      <c r="F4" s="5"/>
      <c r="G4" s="5"/>
      <c r="H4" s="5"/>
      <c r="I4" s="5"/>
      <c r="J4" s="5"/>
      <c r="L4" t="s">
        <v>1</v>
      </c>
    </row>
    <row r="5" spans="1:20">
      <c r="A5" s="13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20">
      <c r="A6" s="5" t="s">
        <v>39</v>
      </c>
      <c r="B6" s="5" t="s">
        <v>55</v>
      </c>
      <c r="C6" s="5"/>
      <c r="D6" s="5"/>
      <c r="E6" s="5"/>
      <c r="F6" s="5" t="s">
        <v>7</v>
      </c>
      <c r="G6" s="5" t="s">
        <v>57</v>
      </c>
      <c r="H6" s="5">
        <v>0</v>
      </c>
      <c r="I6" s="5"/>
      <c r="J6" s="5"/>
    </row>
    <row r="7" spans="1:20">
      <c r="A7" s="5" t="s">
        <v>8</v>
      </c>
      <c r="B7" s="5" t="s">
        <v>56</v>
      </c>
      <c r="C7" s="5"/>
      <c r="D7" s="5"/>
      <c r="E7" s="5"/>
      <c r="F7" s="5" t="s">
        <v>51</v>
      </c>
      <c r="G7" s="5" t="s">
        <v>40</v>
      </c>
      <c r="H7" s="5"/>
      <c r="I7" s="5"/>
      <c r="J7" s="5"/>
    </row>
    <row r="8" spans="1:20">
      <c r="A8" s="5" t="s">
        <v>9</v>
      </c>
      <c r="B8" s="5" t="s">
        <v>10</v>
      </c>
      <c r="C8" s="5"/>
      <c r="D8" s="5"/>
      <c r="E8" s="5"/>
      <c r="F8" s="5" t="s">
        <v>12</v>
      </c>
      <c r="G8" s="5" t="s">
        <v>14</v>
      </c>
      <c r="H8" s="5"/>
      <c r="I8" s="5"/>
      <c r="J8" s="5"/>
      <c r="K8" t="s">
        <v>1</v>
      </c>
      <c r="L8" t="s">
        <v>1</v>
      </c>
    </row>
    <row r="9" spans="1:20">
      <c r="A9" s="5" t="s">
        <v>13</v>
      </c>
      <c r="B9" s="5" t="s">
        <v>319</v>
      </c>
      <c r="C9" s="5"/>
      <c r="D9" s="5"/>
      <c r="E9" s="5"/>
      <c r="F9" s="5" t="s">
        <v>54</v>
      </c>
      <c r="G9" s="5" t="s">
        <v>58</v>
      </c>
      <c r="H9" s="5"/>
      <c r="I9" s="5"/>
      <c r="J9" s="5"/>
      <c r="N9" t="s">
        <v>1</v>
      </c>
    </row>
    <row r="10" spans="1:20">
      <c r="N10" t="s">
        <v>1</v>
      </c>
    </row>
    <row r="12" spans="1:20">
      <c r="M12" t="s">
        <v>1</v>
      </c>
      <c r="N12" t="s">
        <v>1</v>
      </c>
    </row>
    <row r="13" spans="1:20">
      <c r="M13" s="4" t="s">
        <v>1</v>
      </c>
    </row>
    <row r="14" spans="1:20">
      <c r="M14" t="s">
        <v>1</v>
      </c>
      <c r="N14" t="s">
        <v>1</v>
      </c>
      <c r="O14" t="s">
        <v>1</v>
      </c>
    </row>
    <row r="22" spans="1:10">
      <c r="A22" s="5"/>
      <c r="B22" s="10" t="s">
        <v>34</v>
      </c>
      <c r="C22" s="10" t="s">
        <v>35</v>
      </c>
      <c r="D22" s="5"/>
      <c r="E22" s="49" t="s">
        <v>41</v>
      </c>
      <c r="F22" s="49"/>
      <c r="G22" s="49"/>
      <c r="H22" s="5"/>
      <c r="I22" s="1"/>
      <c r="J22" s="1"/>
    </row>
    <row r="23" spans="1:10">
      <c r="A23" s="10" t="s">
        <v>15</v>
      </c>
      <c r="B23" s="10">
        <v>0</v>
      </c>
      <c r="C23" s="10">
        <v>100</v>
      </c>
      <c r="D23" s="5"/>
      <c r="E23" s="5" t="s">
        <v>42</v>
      </c>
      <c r="F23" s="11">
        <f>((((B25-B24)^2)+(C25-C24)^2)^0.5)*A3/12</f>
        <v>4.7523440582707615</v>
      </c>
      <c r="G23" s="5" t="s">
        <v>46</v>
      </c>
      <c r="H23" s="10" t="s">
        <v>1</v>
      </c>
      <c r="I23" s="2"/>
      <c r="J23" s="3" t="s">
        <v>1</v>
      </c>
    </row>
    <row r="24" spans="1:10">
      <c r="A24" s="10" t="s">
        <v>16</v>
      </c>
      <c r="B24" s="11">
        <f>B25-H3</f>
        <v>3.3541664999999998</v>
      </c>
      <c r="C24" s="11">
        <f>C23-F3*H3</f>
        <v>99.892666672000004</v>
      </c>
      <c r="D24" s="5"/>
      <c r="E24" s="5" t="s">
        <v>43</v>
      </c>
      <c r="F24" s="11">
        <f>(((B34-B29)^2+(C34-C29)^2)^0.5+((B33-B30)^2+(C33-C30)^2)^0.5)/2*((C29+C34)/2-(C30+C33)/2)</f>
        <v>0.42142769529433199</v>
      </c>
      <c r="G24" s="5" t="s">
        <v>46</v>
      </c>
      <c r="H24" s="5"/>
      <c r="I24" s="1"/>
      <c r="J24" s="1"/>
    </row>
    <row r="25" spans="1:10">
      <c r="A25" s="10" t="s">
        <v>17</v>
      </c>
      <c r="B25" s="11">
        <f>B26-J3-H3/2</f>
        <v>10.062499499999999</v>
      </c>
      <c r="C25" s="11">
        <f>C24-F3*H3</f>
        <v>99.785333344000009</v>
      </c>
      <c r="D25" s="5"/>
      <c r="E25" s="5" t="s">
        <v>44</v>
      </c>
      <c r="F25" s="11">
        <f>($B$3*$C$3)/144</f>
        <v>7.6666666666666661E-2</v>
      </c>
      <c r="G25" s="5" t="s">
        <v>46</v>
      </c>
      <c r="H25" s="5"/>
      <c r="I25" s="1"/>
      <c r="J25" s="1"/>
    </row>
    <row r="26" spans="1:10">
      <c r="A26" s="10" t="s">
        <v>18</v>
      </c>
      <c r="B26" s="10">
        <f>B23+G3/2</f>
        <v>15.5</v>
      </c>
      <c r="C26" s="12">
        <f>C23-F3*B26</f>
        <v>99.751999999999995</v>
      </c>
      <c r="D26" s="5"/>
      <c r="E26" s="5" t="s">
        <v>45</v>
      </c>
      <c r="F26" s="11">
        <f>$F$23+$F$24-$F$25</f>
        <v>5.0971050868984271</v>
      </c>
      <c r="G26" s="5" t="s">
        <v>46</v>
      </c>
      <c r="H26" s="5"/>
      <c r="I26" s="1"/>
      <c r="J26" s="1"/>
    </row>
    <row r="27" spans="1:10">
      <c r="A27" s="10" t="s">
        <v>19</v>
      </c>
      <c r="B27" s="11">
        <f>B26-J3+(I3/12)*0.5</f>
        <v>13.441874333333333</v>
      </c>
      <c r="C27" s="11">
        <f>C41</f>
        <v>98.251999999999995</v>
      </c>
      <c r="D27" s="5"/>
      <c r="E27" s="5"/>
      <c r="F27" s="5"/>
      <c r="G27" s="5"/>
      <c r="H27" s="5"/>
      <c r="I27" s="1"/>
      <c r="J27" s="1"/>
    </row>
    <row r="28" spans="1:10">
      <c r="A28" s="10" t="s">
        <v>20</v>
      </c>
      <c r="B28" s="11">
        <f>B35-H3</f>
        <v>3.3541664999999998</v>
      </c>
      <c r="C28" s="11">
        <f>C24-A3/12</f>
        <v>99.184333338666676</v>
      </c>
      <c r="D28" s="5"/>
      <c r="E28" s="13" t="s">
        <v>47</v>
      </c>
      <c r="F28" s="14">
        <f>F26*0.15</f>
        <v>0.76456576303476409</v>
      </c>
      <c r="G28" s="13" t="s">
        <v>48</v>
      </c>
      <c r="H28" s="5"/>
      <c r="I28" s="1"/>
      <c r="J28" s="1"/>
    </row>
    <row r="29" spans="1:10">
      <c r="A29" s="10" t="s">
        <v>21</v>
      </c>
      <c r="B29" s="11">
        <f>B36-H3</f>
        <v>5.4791663333333318</v>
      </c>
      <c r="C29" s="11">
        <f>C23-B29*F3-A3/12</f>
        <v>99.204000005333342</v>
      </c>
      <c r="D29" s="5"/>
      <c r="E29" s="5"/>
      <c r="F29" s="5"/>
      <c r="G29" s="5"/>
      <c r="H29" s="5"/>
      <c r="I29" s="1"/>
      <c r="J29" s="1"/>
    </row>
    <row r="30" spans="1:10">
      <c r="A30" s="10" t="s">
        <v>22</v>
      </c>
      <c r="B30" s="11">
        <f>B31</f>
        <v>6.2291663333333318</v>
      </c>
      <c r="C30" s="11">
        <f>C33</f>
        <v>98.937666672000006</v>
      </c>
      <c r="D30" s="5"/>
      <c r="E30" s="5"/>
      <c r="F30" s="5"/>
      <c r="G30" s="5"/>
      <c r="H30" s="5"/>
      <c r="I30" s="1"/>
      <c r="J30" s="1"/>
    </row>
    <row r="31" spans="1:10">
      <c r="A31" s="10" t="s">
        <v>23</v>
      </c>
      <c r="B31" s="11">
        <f>B37-H3</f>
        <v>6.2291663333333318</v>
      </c>
      <c r="C31" s="11">
        <f>C32</f>
        <v>99.017666672000004</v>
      </c>
      <c r="D31" s="5"/>
      <c r="E31" s="49" t="s">
        <v>49</v>
      </c>
      <c r="F31" s="49"/>
      <c r="G31" s="49"/>
      <c r="H31" s="5"/>
      <c r="I31" s="1"/>
      <c r="J31" s="1"/>
    </row>
    <row r="32" spans="1:10">
      <c r="A32" s="10" t="s">
        <v>24</v>
      </c>
      <c r="B32" s="11">
        <f>B31+B3/12</f>
        <v>7.1874996666666648</v>
      </c>
      <c r="C32" s="11">
        <f>C23-(B41-J3-H3)*F3-A3/12-E3/12</f>
        <v>99.017666672000004</v>
      </c>
      <c r="D32" s="5"/>
      <c r="E32" s="5" t="s">
        <v>52</v>
      </c>
      <c r="F32" s="11">
        <f>(B26-B25)*A3/12</f>
        <v>3.8515628541666671</v>
      </c>
      <c r="G32" s="5" t="s">
        <v>46</v>
      </c>
      <c r="H32" s="11">
        <f>F32*0.15</f>
        <v>0.57773442812500009</v>
      </c>
      <c r="I32" s="2"/>
      <c r="J32" s="3" t="s">
        <v>1</v>
      </c>
    </row>
    <row r="33" spans="1:10">
      <c r="A33" s="10" t="s">
        <v>25</v>
      </c>
      <c r="B33" s="11">
        <f>B32</f>
        <v>7.1874996666666648</v>
      </c>
      <c r="C33" s="11">
        <f>C32-C3/12</f>
        <v>98.937666672000006</v>
      </c>
      <c r="D33" s="5"/>
      <c r="E33" s="5" t="s">
        <v>59</v>
      </c>
      <c r="F33" s="11">
        <f>((B37-B36)*(E3+C3)/12)*0.5</f>
        <v>9.2499999999999985E-2</v>
      </c>
      <c r="G33" s="5" t="s">
        <v>46</v>
      </c>
      <c r="H33" s="11">
        <f t="shared" ref="H33:H37" si="0">F33*0.15</f>
        <v>1.3874999999999997E-2</v>
      </c>
      <c r="I33" s="1"/>
      <c r="J33" s="1"/>
    </row>
    <row r="34" spans="1:10">
      <c r="A34" s="10" t="s">
        <v>26</v>
      </c>
      <c r="B34" s="11">
        <f>B40+0.75-H3</f>
        <v>7.9374996666666657</v>
      </c>
      <c r="C34" s="11">
        <f>C23-(B34*F3)-A3/12</f>
        <v>99.16466667200001</v>
      </c>
      <c r="D34" s="5"/>
      <c r="E34" s="5" t="s">
        <v>60</v>
      </c>
      <c r="F34" s="11">
        <f>(B3/12)*(E3/12)</f>
        <v>0.15972222222222221</v>
      </c>
      <c r="G34" s="5" t="s">
        <v>46</v>
      </c>
      <c r="H34" s="11">
        <f t="shared" si="0"/>
        <v>2.3958333333333331E-2</v>
      </c>
      <c r="I34" s="1"/>
      <c r="J34" s="1"/>
    </row>
    <row r="35" spans="1:10">
      <c r="A35" s="10" t="s">
        <v>27</v>
      </c>
      <c r="B35" s="11">
        <f>B41-J3-H3/2</f>
        <v>10.062499499999999</v>
      </c>
      <c r="C35" s="11">
        <f>C25-A3/12</f>
        <v>99.07700001066668</v>
      </c>
      <c r="D35" s="5"/>
      <c r="E35" s="5" t="s">
        <v>62</v>
      </c>
      <c r="F35" s="11">
        <f>((C26-C41-A3/12+((B41-B40)/2)*F3)*(B41-B39))</f>
        <v>1.2905526282222268</v>
      </c>
      <c r="G35" s="5" t="s">
        <v>46</v>
      </c>
      <c r="H35" s="11">
        <f t="shared" si="0"/>
        <v>0.19358289423333402</v>
      </c>
      <c r="I35" s="1"/>
      <c r="J35" s="1"/>
    </row>
    <row r="36" spans="1:10">
      <c r="A36" s="10" t="s">
        <v>28</v>
      </c>
      <c r="B36" s="11">
        <f>B37-0.75</f>
        <v>12.187499333333331</v>
      </c>
      <c r="C36" s="11">
        <f>C23-(B36*F3)-A3/12</f>
        <v>99.096666677333332</v>
      </c>
      <c r="D36" s="5"/>
      <c r="E36" s="5" t="s">
        <v>63</v>
      </c>
      <c r="F36" s="11">
        <f>(B40-B27)*(C40-C27)</f>
        <v>0.2625392409533332</v>
      </c>
      <c r="G36" s="5" t="s">
        <v>46</v>
      </c>
      <c r="H36" s="11">
        <f t="shared" si="0"/>
        <v>3.9380886142999977E-2</v>
      </c>
      <c r="I36" s="1"/>
      <c r="J36" s="1"/>
    </row>
    <row r="37" spans="1:10">
      <c r="A37" s="10" t="s">
        <v>29</v>
      </c>
      <c r="B37" s="11">
        <f>B38</f>
        <v>12.937499333333331</v>
      </c>
      <c r="C37" s="11">
        <f>C40</f>
        <v>98.830333343999996</v>
      </c>
      <c r="D37" s="5"/>
      <c r="E37" s="5" t="s">
        <v>45</v>
      </c>
      <c r="F37" s="11">
        <f>F32+F33+F34+F35+F36</f>
        <v>5.6568769455644494</v>
      </c>
      <c r="G37" s="5" t="s">
        <v>46</v>
      </c>
      <c r="H37" s="11">
        <f t="shared" si="0"/>
        <v>0.84853154183466739</v>
      </c>
      <c r="I37" s="1"/>
      <c r="J37" s="1"/>
    </row>
    <row r="38" spans="1:10">
      <c r="A38" s="10" t="s">
        <v>30</v>
      </c>
      <c r="B38" s="11">
        <f>B39-B3/12</f>
        <v>12.937499333333331</v>
      </c>
      <c r="C38" s="11">
        <f>C39</f>
        <v>98.910333343999994</v>
      </c>
      <c r="D38" s="5"/>
      <c r="E38" s="5"/>
      <c r="F38" s="5"/>
      <c r="G38" s="5"/>
      <c r="H38" s="5"/>
      <c r="I38" s="1"/>
      <c r="J38" s="1"/>
    </row>
    <row r="39" spans="1:10">
      <c r="A39" s="10" t="s">
        <v>31</v>
      </c>
      <c r="B39" s="11">
        <f>B40</f>
        <v>13.895832666666665</v>
      </c>
      <c r="C39" s="11">
        <f>C23-((B41-J3)*F3)-A3/12-E3/12</f>
        <v>98.910333343999994</v>
      </c>
      <c r="D39" s="5"/>
      <c r="E39" s="13" t="s">
        <v>47</v>
      </c>
      <c r="F39" s="14">
        <f>F37*0.15</f>
        <v>0.84853154183466739</v>
      </c>
      <c r="G39" s="13" t="s">
        <v>48</v>
      </c>
      <c r="H39" s="5"/>
      <c r="I39" s="1"/>
      <c r="J39" s="1"/>
    </row>
    <row r="40" spans="1:10">
      <c r="A40" s="10" t="s">
        <v>32</v>
      </c>
      <c r="B40" s="11">
        <f>B41-J3+(B3/12)*0.5</f>
        <v>13.895832666666665</v>
      </c>
      <c r="C40" s="11">
        <f>C39-C3/12</f>
        <v>98.830333343999996</v>
      </c>
      <c r="D40" s="5"/>
      <c r="E40" s="5"/>
      <c r="F40" s="5"/>
      <c r="G40" s="5"/>
      <c r="H40" s="5"/>
      <c r="I40" s="1"/>
      <c r="J40" s="1"/>
    </row>
    <row r="41" spans="1:10">
      <c r="A41" s="10" t="s">
        <v>33</v>
      </c>
      <c r="B41" s="10">
        <f>B26</f>
        <v>15.5</v>
      </c>
      <c r="C41" s="11">
        <f>C26-1.5</f>
        <v>98.251999999999995</v>
      </c>
      <c r="D41" s="5"/>
      <c r="E41" s="13" t="s">
        <v>50</v>
      </c>
      <c r="F41" s="15">
        <f>(F28-F39)/F28</f>
        <v>-0.10982152596870265</v>
      </c>
      <c r="G41" s="16" t="str">
        <f>IF(ABS(F41)&lt;0.04,"OK","NG")</f>
        <v>NG</v>
      </c>
      <c r="H41" s="10" t="s">
        <v>1</v>
      </c>
      <c r="I41" s="1"/>
      <c r="J41" s="1"/>
    </row>
    <row r="43" spans="1:10">
      <c r="A43" s="47" t="s">
        <v>326</v>
      </c>
      <c r="B43" s="47"/>
      <c r="C43" s="23">
        <v>0</v>
      </c>
      <c r="D43" t="str">
        <f>IF($G$41="OK","Use "&amp;$D$3&amp;" beams @ "&amp;INT($H$3) &amp; " ft " &amp; TEXT(MOD($H$3,1)*12, "# ??/2") &amp; "in"&amp;" with "&amp;INT($J$3) &amp; " ft " &amp; TEXT(MOD($J$3,1)*12, "# ??/2") &amp; "in overhangs"," ")</f>
        <v xml:space="preserve"> </v>
      </c>
    </row>
    <row r="44" spans="1:10">
      <c r="A44" s="47" t="s">
        <v>322</v>
      </c>
      <c r="B44" s="47"/>
      <c r="C44" s="23">
        <f>(2*0.015)/D3</f>
        <v>6.0000000000000001E-3</v>
      </c>
    </row>
    <row r="45" spans="1:10">
      <c r="A45" s="47" t="s">
        <v>323</v>
      </c>
      <c r="B45" s="47"/>
      <c r="C45" s="23">
        <f>(H3*60)/1000</f>
        <v>0.40249997999999998</v>
      </c>
    </row>
    <row r="46" spans="1:10">
      <c r="A46" s="47" t="s">
        <v>324</v>
      </c>
      <c r="B46" s="47"/>
      <c r="C46" s="22">
        <f>2+Q3</f>
        <v>2.605</v>
      </c>
    </row>
    <row r="47" spans="1:10">
      <c r="A47" s="47" t="s">
        <v>325</v>
      </c>
      <c r="B47" s="47"/>
      <c r="C47" s="24">
        <f>B3</f>
        <v>11.5</v>
      </c>
    </row>
  </sheetData>
  <mergeCells count="11">
    <mergeCell ref="A46:B46"/>
    <mergeCell ref="A47:B47"/>
    <mergeCell ref="A1:J1"/>
    <mergeCell ref="E22:G22"/>
    <mergeCell ref="E31:G31"/>
    <mergeCell ref="L1:T1"/>
    <mergeCell ref="B4:C4"/>
    <mergeCell ref="D4:E4"/>
    <mergeCell ref="A44:B44"/>
    <mergeCell ref="A45:B45"/>
    <mergeCell ref="A43:B43"/>
  </mergeCells>
  <pageMargins left="0.75" right="0.2" top="0.75" bottom="0.75" header="0.3" footer="0.3"/>
  <pageSetup scale="95" orientation="portrait" verticalDpi="1200" r:id="rId1"/>
  <headerFooter>
    <oddFooter>&amp;R&amp;G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5"/>
  <sheetViews>
    <sheetView workbookViewId="0">
      <pane ySplit="1" topLeftCell="A32" activePane="bottomLeft" state="frozen"/>
      <selection pane="bottomLeft" activeCell="A36" sqref="A36"/>
    </sheetView>
  </sheetViews>
  <sheetFormatPr defaultRowHeight="15"/>
  <cols>
    <col min="1" max="1" width="12.6640625" customWidth="1"/>
  </cols>
  <sheetData>
    <row r="1" spans="1:9" ht="24">
      <c r="A1" s="7" t="s">
        <v>316</v>
      </c>
      <c r="B1" s="7" t="s">
        <v>64</v>
      </c>
      <c r="C1" s="7" t="s">
        <v>65</v>
      </c>
      <c r="D1" s="7" t="s">
        <v>66</v>
      </c>
      <c r="E1" s="7" t="s">
        <v>67</v>
      </c>
      <c r="F1" s="7" t="s">
        <v>68</v>
      </c>
      <c r="G1" s="7" t="s">
        <v>69</v>
      </c>
      <c r="H1" s="7" t="s">
        <v>70</v>
      </c>
      <c r="I1" s="7" t="s">
        <v>71</v>
      </c>
    </row>
    <row r="2" spans="1:9">
      <c r="A2" s="6" t="s">
        <v>72</v>
      </c>
      <c r="B2" s="6">
        <v>335</v>
      </c>
      <c r="C2" s="6">
        <v>98.3</v>
      </c>
      <c r="D2" s="6">
        <v>44</v>
      </c>
      <c r="E2" s="6">
        <v>16</v>
      </c>
      <c r="F2" s="6">
        <v>1.02</v>
      </c>
      <c r="G2" s="6">
        <v>1.77</v>
      </c>
      <c r="H2" s="6">
        <v>1410</v>
      </c>
      <c r="I2" s="6">
        <v>31100</v>
      </c>
    </row>
    <row r="3" spans="1:9">
      <c r="A3" s="6" t="s">
        <v>73</v>
      </c>
      <c r="B3" s="6">
        <v>290</v>
      </c>
      <c r="C3" s="6">
        <v>85.8</v>
      </c>
      <c r="D3" s="6">
        <v>43.6</v>
      </c>
      <c r="E3" s="6">
        <v>15.8</v>
      </c>
      <c r="F3" s="6">
        <v>0.87</v>
      </c>
      <c r="G3" s="6">
        <v>1.58</v>
      </c>
      <c r="H3" s="6">
        <v>1240</v>
      </c>
      <c r="I3" s="6">
        <v>27100</v>
      </c>
    </row>
    <row r="4" spans="1:9">
      <c r="A4" s="6" t="s">
        <v>74</v>
      </c>
      <c r="B4" s="6">
        <v>262</v>
      </c>
      <c r="C4" s="6">
        <v>77.2</v>
      </c>
      <c r="D4" s="6">
        <v>43.3</v>
      </c>
      <c r="E4" s="6">
        <v>15.8</v>
      </c>
      <c r="F4" s="6">
        <v>0.79</v>
      </c>
      <c r="G4" s="6">
        <v>1.42</v>
      </c>
      <c r="H4" s="6">
        <v>1120</v>
      </c>
      <c r="I4" s="6">
        <v>24200</v>
      </c>
    </row>
    <row r="5" spans="1:9">
      <c r="A5" s="6" t="s">
        <v>75</v>
      </c>
      <c r="B5" s="6">
        <v>230</v>
      </c>
      <c r="C5" s="6">
        <v>67.7</v>
      </c>
      <c r="D5" s="6">
        <v>42.9</v>
      </c>
      <c r="E5" s="6">
        <v>15.8</v>
      </c>
      <c r="F5" s="6">
        <v>0.71</v>
      </c>
      <c r="G5" s="6">
        <v>1.22</v>
      </c>
      <c r="H5" s="6">
        <v>971</v>
      </c>
      <c r="I5" s="6">
        <v>20800</v>
      </c>
    </row>
    <row r="6" spans="1:9">
      <c r="A6" s="6" t="s">
        <v>76</v>
      </c>
      <c r="B6" s="6">
        <v>593</v>
      </c>
      <c r="C6" s="6">
        <v>174</v>
      </c>
      <c r="D6" s="6">
        <v>43</v>
      </c>
      <c r="E6" s="6">
        <v>16.7</v>
      </c>
      <c r="F6" s="6">
        <v>1.79</v>
      </c>
      <c r="G6" s="6">
        <v>3.23</v>
      </c>
      <c r="H6" s="6">
        <v>2340</v>
      </c>
      <c r="I6" s="6">
        <v>50400</v>
      </c>
    </row>
    <row r="7" spans="1:9">
      <c r="A7" s="6" t="s">
        <v>77</v>
      </c>
      <c r="B7" s="6">
        <v>503</v>
      </c>
      <c r="C7" s="6">
        <v>148</v>
      </c>
      <c r="D7" s="6">
        <v>42.1</v>
      </c>
      <c r="E7" s="6">
        <v>16.399999999999999</v>
      </c>
      <c r="F7" s="6">
        <v>1.54</v>
      </c>
      <c r="G7" s="6">
        <v>2.76</v>
      </c>
      <c r="H7" s="6">
        <v>1980</v>
      </c>
      <c r="I7" s="6">
        <v>41700</v>
      </c>
    </row>
    <row r="8" spans="1:9">
      <c r="A8" s="6" t="s">
        <v>78</v>
      </c>
      <c r="B8" s="6">
        <v>431</v>
      </c>
      <c r="C8" s="6">
        <v>127</v>
      </c>
      <c r="D8" s="6">
        <v>41.3</v>
      </c>
      <c r="E8" s="6">
        <v>16.2</v>
      </c>
      <c r="F8" s="6">
        <v>1.34</v>
      </c>
      <c r="G8" s="6">
        <v>2.36</v>
      </c>
      <c r="H8" s="6">
        <v>1690</v>
      </c>
      <c r="I8" s="6">
        <v>34800</v>
      </c>
    </row>
    <row r="9" spans="1:9">
      <c r="A9" s="6" t="s">
        <v>79</v>
      </c>
      <c r="B9" s="6">
        <v>397</v>
      </c>
      <c r="C9" s="6">
        <v>117</v>
      </c>
      <c r="D9" s="6">
        <v>41</v>
      </c>
      <c r="E9" s="6">
        <v>16.100000000000001</v>
      </c>
      <c r="F9" s="6">
        <v>1.22</v>
      </c>
      <c r="G9" s="6">
        <v>2.2000000000000002</v>
      </c>
      <c r="H9" s="6">
        <v>1560</v>
      </c>
      <c r="I9" s="6">
        <v>32000</v>
      </c>
    </row>
    <row r="10" spans="1:9">
      <c r="A10" s="6" t="s">
        <v>80</v>
      </c>
      <c r="B10" s="6">
        <v>372</v>
      </c>
      <c r="C10" s="6">
        <v>109</v>
      </c>
      <c r="D10" s="6">
        <v>40.6</v>
      </c>
      <c r="E10" s="6">
        <v>16.100000000000001</v>
      </c>
      <c r="F10" s="6">
        <v>1.1599999999999999</v>
      </c>
      <c r="G10" s="6">
        <v>2.0499999999999998</v>
      </c>
      <c r="H10" s="6">
        <v>1460</v>
      </c>
      <c r="I10" s="6">
        <v>29600</v>
      </c>
    </row>
    <row r="11" spans="1:9">
      <c r="A11" s="6" t="s">
        <v>81</v>
      </c>
      <c r="B11" s="6">
        <v>362</v>
      </c>
      <c r="C11" s="6">
        <v>107</v>
      </c>
      <c r="D11" s="6">
        <v>40.6</v>
      </c>
      <c r="E11" s="6">
        <v>16</v>
      </c>
      <c r="F11" s="6">
        <v>1.1200000000000001</v>
      </c>
      <c r="G11" s="6">
        <v>2.0099999999999998</v>
      </c>
      <c r="H11" s="6">
        <v>1420</v>
      </c>
      <c r="I11" s="6">
        <v>28900</v>
      </c>
    </row>
    <row r="12" spans="1:9">
      <c r="A12" s="6" t="s">
        <v>82</v>
      </c>
      <c r="B12" s="6">
        <v>324</v>
      </c>
      <c r="C12" s="6">
        <v>95.3</v>
      </c>
      <c r="D12" s="6">
        <v>40.200000000000003</v>
      </c>
      <c r="E12" s="6">
        <v>15.9</v>
      </c>
      <c r="F12" s="6">
        <v>1</v>
      </c>
      <c r="G12" s="6">
        <v>1.81</v>
      </c>
      <c r="H12" s="6">
        <v>1280</v>
      </c>
      <c r="I12" s="6">
        <v>25600</v>
      </c>
    </row>
    <row r="13" spans="1:9">
      <c r="A13" s="6" t="s">
        <v>83</v>
      </c>
      <c r="B13" s="6">
        <v>297</v>
      </c>
      <c r="C13" s="6">
        <v>87.4</v>
      </c>
      <c r="D13" s="6">
        <v>39.799999999999997</v>
      </c>
      <c r="E13" s="6">
        <v>15.8</v>
      </c>
      <c r="F13" s="6">
        <v>0.93</v>
      </c>
      <c r="G13" s="6">
        <v>1.65</v>
      </c>
      <c r="H13" s="6">
        <v>1170</v>
      </c>
      <c r="I13" s="6">
        <v>23200</v>
      </c>
    </row>
    <row r="14" spans="1:9">
      <c r="A14" s="6" t="s">
        <v>84</v>
      </c>
      <c r="B14" s="6">
        <v>277</v>
      </c>
      <c r="C14" s="6">
        <v>81.400000000000006</v>
      </c>
      <c r="D14" s="6">
        <v>39.700000000000003</v>
      </c>
      <c r="E14" s="6">
        <v>15.8</v>
      </c>
      <c r="F14" s="6">
        <v>0.83</v>
      </c>
      <c r="G14" s="6">
        <v>1.58</v>
      </c>
      <c r="H14" s="6">
        <v>1100</v>
      </c>
      <c r="I14" s="6">
        <v>21900</v>
      </c>
    </row>
    <row r="15" spans="1:9">
      <c r="A15" s="6" t="s">
        <v>85</v>
      </c>
      <c r="B15" s="6">
        <v>249</v>
      </c>
      <c r="C15" s="6">
        <v>73.3</v>
      </c>
      <c r="D15" s="6">
        <v>39.4</v>
      </c>
      <c r="E15" s="6">
        <v>15.8</v>
      </c>
      <c r="F15" s="6">
        <v>0.75</v>
      </c>
      <c r="G15" s="6">
        <v>1.42</v>
      </c>
      <c r="H15" s="6">
        <v>993</v>
      </c>
      <c r="I15" s="6">
        <v>19600</v>
      </c>
    </row>
    <row r="16" spans="1:9">
      <c r="A16" s="6" t="s">
        <v>86</v>
      </c>
      <c r="B16" s="6">
        <v>215</v>
      </c>
      <c r="C16" s="6">
        <v>63.4</v>
      </c>
      <c r="D16" s="6">
        <v>39</v>
      </c>
      <c r="E16" s="6">
        <v>15.8</v>
      </c>
      <c r="F16" s="6">
        <v>0.65</v>
      </c>
      <c r="G16" s="6">
        <v>1.22</v>
      </c>
      <c r="H16" s="6">
        <v>859</v>
      </c>
      <c r="I16" s="6">
        <v>16700</v>
      </c>
    </row>
    <row r="17" spans="1:9">
      <c r="A17" s="6" t="s">
        <v>87</v>
      </c>
      <c r="B17" s="6">
        <v>199</v>
      </c>
      <c r="C17" s="6">
        <v>58.5</v>
      </c>
      <c r="D17" s="6">
        <v>38.700000000000003</v>
      </c>
      <c r="E17" s="6">
        <v>15.8</v>
      </c>
      <c r="F17" s="6">
        <v>0.65</v>
      </c>
      <c r="G17" s="6">
        <v>1.07</v>
      </c>
      <c r="H17" s="6">
        <v>770</v>
      </c>
      <c r="I17" s="6">
        <v>14900</v>
      </c>
    </row>
    <row r="18" spans="1:9">
      <c r="A18" s="6" t="s">
        <v>88</v>
      </c>
      <c r="B18" s="6">
        <v>392</v>
      </c>
      <c r="C18" s="6">
        <v>115</v>
      </c>
      <c r="D18" s="6">
        <v>41.6</v>
      </c>
      <c r="E18" s="6">
        <v>12.4</v>
      </c>
      <c r="F18" s="6">
        <v>1.42</v>
      </c>
      <c r="G18" s="6">
        <v>2.52</v>
      </c>
      <c r="H18" s="6">
        <v>1440</v>
      </c>
      <c r="I18" s="6">
        <v>29900</v>
      </c>
    </row>
    <row r="19" spans="1:9">
      <c r="A19" s="6" t="s">
        <v>89</v>
      </c>
      <c r="B19" s="6">
        <v>331</v>
      </c>
      <c r="C19" s="6">
        <v>97.5</v>
      </c>
      <c r="D19" s="6">
        <v>40.799999999999997</v>
      </c>
      <c r="E19" s="6">
        <v>12.2</v>
      </c>
      <c r="F19" s="6">
        <v>1.22</v>
      </c>
      <c r="G19" s="6">
        <v>2.13</v>
      </c>
      <c r="H19" s="6">
        <v>1210</v>
      </c>
      <c r="I19" s="6">
        <v>24700</v>
      </c>
    </row>
    <row r="20" spans="1:9">
      <c r="A20" s="6" t="s">
        <v>90</v>
      </c>
      <c r="B20" s="6">
        <v>327</v>
      </c>
      <c r="C20" s="6">
        <v>96</v>
      </c>
      <c r="D20" s="6">
        <v>40.799999999999997</v>
      </c>
      <c r="E20" s="6">
        <v>12.1</v>
      </c>
      <c r="F20" s="6">
        <v>1.18</v>
      </c>
      <c r="G20" s="6">
        <v>2.13</v>
      </c>
      <c r="H20" s="6">
        <v>1200</v>
      </c>
      <c r="I20" s="6">
        <v>24500</v>
      </c>
    </row>
    <row r="21" spans="1:9">
      <c r="A21" s="6" t="s">
        <v>91</v>
      </c>
      <c r="B21" s="6">
        <v>278</v>
      </c>
      <c r="C21" s="6">
        <v>81.8</v>
      </c>
      <c r="D21" s="6">
        <v>40.200000000000003</v>
      </c>
      <c r="E21" s="6">
        <v>12</v>
      </c>
      <c r="F21" s="6">
        <v>1.02</v>
      </c>
      <c r="G21" s="6">
        <v>1.81</v>
      </c>
      <c r="H21" s="6">
        <v>1020</v>
      </c>
      <c r="I21" s="6">
        <v>20500</v>
      </c>
    </row>
    <row r="22" spans="1:9">
      <c r="A22" s="6" t="s">
        <v>92</v>
      </c>
      <c r="B22" s="6">
        <v>264</v>
      </c>
      <c r="C22" s="6">
        <v>77.599999999999994</v>
      </c>
      <c r="D22" s="6">
        <v>40</v>
      </c>
      <c r="E22" s="6">
        <v>11.9</v>
      </c>
      <c r="F22" s="6">
        <v>0.96</v>
      </c>
      <c r="G22" s="6">
        <v>1.73</v>
      </c>
      <c r="H22" s="6">
        <v>971</v>
      </c>
      <c r="I22" s="6">
        <v>19400</v>
      </c>
    </row>
    <row r="23" spans="1:9">
      <c r="A23" s="6" t="s">
        <v>93</v>
      </c>
      <c r="B23" s="6">
        <v>235</v>
      </c>
      <c r="C23" s="6">
        <v>69</v>
      </c>
      <c r="D23" s="6">
        <v>39.700000000000003</v>
      </c>
      <c r="E23" s="6">
        <v>11.9</v>
      </c>
      <c r="F23" s="6">
        <v>0.83</v>
      </c>
      <c r="G23" s="6">
        <v>1.58</v>
      </c>
      <c r="H23" s="6">
        <v>875</v>
      </c>
      <c r="I23" s="6">
        <v>17400</v>
      </c>
    </row>
    <row r="24" spans="1:9">
      <c r="A24" s="6" t="s">
        <v>94</v>
      </c>
      <c r="B24" s="6">
        <v>211</v>
      </c>
      <c r="C24" s="6">
        <v>62</v>
      </c>
      <c r="D24" s="6">
        <v>39.4</v>
      </c>
      <c r="E24" s="6">
        <v>11.8</v>
      </c>
      <c r="F24" s="6">
        <v>0.75</v>
      </c>
      <c r="G24" s="6">
        <v>1.42</v>
      </c>
      <c r="H24" s="6">
        <v>786</v>
      </c>
      <c r="I24" s="6">
        <v>15500</v>
      </c>
    </row>
    <row r="25" spans="1:9">
      <c r="A25" s="6" t="s">
        <v>95</v>
      </c>
      <c r="B25" s="6">
        <v>183</v>
      </c>
      <c r="C25" s="6">
        <v>53.8</v>
      </c>
      <c r="D25" s="6">
        <v>39</v>
      </c>
      <c r="E25" s="6">
        <v>11.8</v>
      </c>
      <c r="F25" s="6">
        <v>0.65</v>
      </c>
      <c r="G25" s="6">
        <v>1.22</v>
      </c>
      <c r="H25" s="6">
        <v>683</v>
      </c>
      <c r="I25" s="6">
        <v>13300</v>
      </c>
    </row>
    <row r="26" spans="1:9">
      <c r="A26" s="6" t="s">
        <v>96</v>
      </c>
      <c r="B26" s="6">
        <v>167</v>
      </c>
      <c r="C26" s="6">
        <v>49.2</v>
      </c>
      <c r="D26" s="6">
        <v>38.6</v>
      </c>
      <c r="E26" s="6">
        <v>11.8</v>
      </c>
      <c r="F26" s="6">
        <v>0.65</v>
      </c>
      <c r="G26" s="6">
        <v>1.02</v>
      </c>
      <c r="H26" s="6">
        <v>600</v>
      </c>
      <c r="I26" s="6">
        <v>11600</v>
      </c>
    </row>
    <row r="27" spans="1:9">
      <c r="A27" s="6" t="s">
        <v>97</v>
      </c>
      <c r="B27" s="6">
        <v>149</v>
      </c>
      <c r="C27" s="6">
        <v>43.8</v>
      </c>
      <c r="D27" s="6">
        <v>38.200000000000003</v>
      </c>
      <c r="E27" s="6">
        <v>11.8</v>
      </c>
      <c r="F27" s="6">
        <v>0.63</v>
      </c>
      <c r="G27" s="6">
        <v>0.83</v>
      </c>
      <c r="H27" s="6">
        <v>513</v>
      </c>
      <c r="I27" s="6">
        <v>9800</v>
      </c>
    </row>
    <row r="28" spans="1:9">
      <c r="A28" s="6" t="s">
        <v>98</v>
      </c>
      <c r="B28" s="6">
        <v>798</v>
      </c>
      <c r="C28" s="6">
        <v>235</v>
      </c>
      <c r="D28" s="6">
        <v>42</v>
      </c>
      <c r="E28" s="6">
        <v>18</v>
      </c>
      <c r="F28" s="6">
        <v>2.38</v>
      </c>
      <c r="G28" s="6">
        <v>4.29</v>
      </c>
      <c r="H28" s="6">
        <v>2980</v>
      </c>
      <c r="I28" s="6">
        <v>62600</v>
      </c>
    </row>
    <row r="29" spans="1:9">
      <c r="A29" s="6" t="s">
        <v>99</v>
      </c>
      <c r="B29" s="6">
        <v>650</v>
      </c>
      <c r="C29" s="6">
        <v>191</v>
      </c>
      <c r="D29" s="6">
        <v>40.5</v>
      </c>
      <c r="E29" s="6">
        <v>17.600000000000001</v>
      </c>
      <c r="F29" s="6">
        <v>1.97</v>
      </c>
      <c r="G29" s="6">
        <v>3.54</v>
      </c>
      <c r="H29" s="6">
        <v>2420</v>
      </c>
      <c r="I29" s="6">
        <v>48900</v>
      </c>
    </row>
    <row r="30" spans="1:9">
      <c r="A30" s="6" t="s">
        <v>100</v>
      </c>
      <c r="B30" s="6">
        <v>527</v>
      </c>
      <c r="C30" s="6">
        <v>155</v>
      </c>
      <c r="D30" s="6">
        <v>39.200000000000003</v>
      </c>
      <c r="E30" s="6">
        <v>17.2</v>
      </c>
      <c r="F30" s="6">
        <v>1.61</v>
      </c>
      <c r="G30" s="6">
        <v>2.91</v>
      </c>
      <c r="H30" s="6">
        <v>1950</v>
      </c>
      <c r="I30" s="6">
        <v>38300</v>
      </c>
    </row>
    <row r="31" spans="1:9">
      <c r="A31" s="6" t="s">
        <v>101</v>
      </c>
      <c r="B31" s="6">
        <v>439</v>
      </c>
      <c r="C31" s="6">
        <v>129</v>
      </c>
      <c r="D31" s="6">
        <v>38.299999999999997</v>
      </c>
      <c r="E31" s="6">
        <v>17</v>
      </c>
      <c r="F31" s="6">
        <v>1.36</v>
      </c>
      <c r="G31" s="6">
        <v>2.44</v>
      </c>
      <c r="H31" s="6">
        <v>1620</v>
      </c>
      <c r="I31" s="6">
        <v>31000</v>
      </c>
    </row>
    <row r="32" spans="1:9">
      <c r="A32" s="6" t="s">
        <v>102</v>
      </c>
      <c r="B32" s="6">
        <v>393</v>
      </c>
      <c r="C32" s="6">
        <v>116</v>
      </c>
      <c r="D32" s="6">
        <v>37.799999999999997</v>
      </c>
      <c r="E32" s="6">
        <v>16.8</v>
      </c>
      <c r="F32" s="6">
        <v>1.22</v>
      </c>
      <c r="G32" s="6">
        <v>2.2000000000000002</v>
      </c>
      <c r="H32" s="6">
        <v>1450</v>
      </c>
      <c r="I32" s="6">
        <v>27500</v>
      </c>
    </row>
    <row r="33" spans="1:9">
      <c r="A33" s="6" t="s">
        <v>103</v>
      </c>
      <c r="B33" s="6">
        <v>359</v>
      </c>
      <c r="C33" s="6">
        <v>105</v>
      </c>
      <c r="D33" s="6">
        <v>37.4</v>
      </c>
      <c r="E33" s="6">
        <v>16.7</v>
      </c>
      <c r="F33" s="6">
        <v>1.1200000000000001</v>
      </c>
      <c r="G33" s="6">
        <v>2.0099999999999998</v>
      </c>
      <c r="H33" s="6">
        <v>1320</v>
      </c>
      <c r="I33" s="6">
        <v>24800</v>
      </c>
    </row>
    <row r="34" spans="1:9">
      <c r="A34" s="6" t="s">
        <v>104</v>
      </c>
      <c r="B34" s="6">
        <v>328</v>
      </c>
      <c r="C34" s="6">
        <v>96.4</v>
      </c>
      <c r="D34" s="6">
        <v>37.1</v>
      </c>
      <c r="E34" s="6">
        <v>16.600000000000001</v>
      </c>
      <c r="F34" s="6">
        <v>1.02</v>
      </c>
      <c r="G34" s="6">
        <v>1.85</v>
      </c>
      <c r="H34" s="6">
        <v>1210</v>
      </c>
      <c r="I34" s="6">
        <v>22500</v>
      </c>
    </row>
    <row r="35" spans="1:9">
      <c r="A35" s="6" t="s">
        <v>105</v>
      </c>
      <c r="B35" s="6">
        <v>300</v>
      </c>
      <c r="C35" s="6">
        <v>88.3</v>
      </c>
      <c r="D35" s="6">
        <v>36.700000000000003</v>
      </c>
      <c r="E35" s="6">
        <v>16.7</v>
      </c>
      <c r="F35" s="6">
        <v>0.94499999999999995</v>
      </c>
      <c r="G35" s="6">
        <v>1.68</v>
      </c>
      <c r="H35" s="6">
        <v>1110</v>
      </c>
      <c r="I35" s="6">
        <v>20300</v>
      </c>
    </row>
    <row r="36" spans="1:9">
      <c r="A36" s="6" t="s">
        <v>106</v>
      </c>
      <c r="B36" s="6">
        <v>280</v>
      </c>
      <c r="C36" s="6">
        <v>82.4</v>
      </c>
      <c r="D36" s="6">
        <v>36.5</v>
      </c>
      <c r="E36" s="6">
        <v>16.600000000000001</v>
      </c>
      <c r="F36" s="6">
        <v>0.88500000000000001</v>
      </c>
      <c r="G36" s="6">
        <v>1.57</v>
      </c>
      <c r="H36" s="6">
        <v>1030</v>
      </c>
      <c r="I36" s="6">
        <v>18900</v>
      </c>
    </row>
    <row r="37" spans="1:9">
      <c r="A37" s="6" t="s">
        <v>107</v>
      </c>
      <c r="B37" s="6">
        <v>260</v>
      </c>
      <c r="C37" s="6">
        <v>76.5</v>
      </c>
      <c r="D37" s="6">
        <v>36.299999999999997</v>
      </c>
      <c r="E37" s="6">
        <v>16.600000000000001</v>
      </c>
      <c r="F37" s="6">
        <v>0.84</v>
      </c>
      <c r="G37" s="6">
        <v>1.44</v>
      </c>
      <c r="H37" s="6">
        <v>953</v>
      </c>
      <c r="I37" s="6">
        <v>17300</v>
      </c>
    </row>
    <row r="38" spans="1:9">
      <c r="A38" s="6" t="s">
        <v>108</v>
      </c>
      <c r="B38" s="6">
        <v>245</v>
      </c>
      <c r="C38" s="6">
        <v>72.099999999999994</v>
      </c>
      <c r="D38" s="6">
        <v>36.1</v>
      </c>
      <c r="E38" s="6">
        <v>16.5</v>
      </c>
      <c r="F38" s="6">
        <v>0.8</v>
      </c>
      <c r="G38" s="6">
        <v>1.35</v>
      </c>
      <c r="H38" s="6">
        <v>895</v>
      </c>
      <c r="I38" s="6">
        <v>16100</v>
      </c>
    </row>
    <row r="39" spans="1:9">
      <c r="A39" s="6" t="s">
        <v>109</v>
      </c>
      <c r="B39" s="6">
        <v>230</v>
      </c>
      <c r="C39" s="6">
        <v>67.599999999999994</v>
      </c>
      <c r="D39" s="6">
        <v>35.9</v>
      </c>
      <c r="E39" s="6">
        <v>16.5</v>
      </c>
      <c r="F39" s="6">
        <v>0.76</v>
      </c>
      <c r="G39" s="6">
        <v>1.26</v>
      </c>
      <c r="H39" s="6">
        <v>837</v>
      </c>
      <c r="I39" s="6">
        <v>15000</v>
      </c>
    </row>
    <row r="40" spans="1:9">
      <c r="A40" s="6" t="s">
        <v>110</v>
      </c>
      <c r="B40" s="6">
        <v>256</v>
      </c>
      <c r="C40" s="6">
        <v>75.400000000000006</v>
      </c>
      <c r="D40" s="6">
        <v>37.4</v>
      </c>
      <c r="E40" s="6">
        <v>12.2</v>
      </c>
      <c r="F40" s="6">
        <v>0.96</v>
      </c>
      <c r="G40" s="6">
        <v>1.73</v>
      </c>
      <c r="H40" s="6">
        <v>895</v>
      </c>
      <c r="I40" s="6">
        <v>16800</v>
      </c>
    </row>
    <row r="41" spans="1:9">
      <c r="A41" s="6" t="s">
        <v>111</v>
      </c>
      <c r="B41" s="6">
        <v>232</v>
      </c>
      <c r="C41" s="6">
        <v>68.099999999999994</v>
      </c>
      <c r="D41" s="6">
        <v>37.1</v>
      </c>
      <c r="E41" s="6">
        <v>12.1</v>
      </c>
      <c r="F41" s="6">
        <v>0.87</v>
      </c>
      <c r="G41" s="6">
        <v>1.57</v>
      </c>
      <c r="H41" s="6">
        <v>809</v>
      </c>
      <c r="I41" s="6">
        <v>15000</v>
      </c>
    </row>
    <row r="42" spans="1:9">
      <c r="A42" s="6" t="s">
        <v>112</v>
      </c>
      <c r="B42" s="6">
        <v>210</v>
      </c>
      <c r="C42" s="6">
        <v>61.8</v>
      </c>
      <c r="D42" s="6">
        <v>36.700000000000003</v>
      </c>
      <c r="E42" s="6">
        <v>12.2</v>
      </c>
      <c r="F42" s="6">
        <v>0.83</v>
      </c>
      <c r="G42" s="6">
        <v>1.36</v>
      </c>
      <c r="H42" s="6">
        <v>719</v>
      </c>
      <c r="I42" s="6">
        <v>13200</v>
      </c>
    </row>
    <row r="43" spans="1:9">
      <c r="A43" s="6" t="s">
        <v>113</v>
      </c>
      <c r="B43" s="6">
        <v>194</v>
      </c>
      <c r="C43" s="6">
        <v>57</v>
      </c>
      <c r="D43" s="6">
        <v>36.5</v>
      </c>
      <c r="E43" s="6">
        <v>12.1</v>
      </c>
      <c r="F43" s="6">
        <v>0.76500000000000001</v>
      </c>
      <c r="G43" s="6">
        <v>1.26</v>
      </c>
      <c r="H43" s="6">
        <v>664</v>
      </c>
      <c r="I43" s="6">
        <v>12100</v>
      </c>
    </row>
    <row r="44" spans="1:9">
      <c r="A44" s="6" t="s">
        <v>114</v>
      </c>
      <c r="B44" s="6">
        <v>182</v>
      </c>
      <c r="C44" s="6">
        <v>53.6</v>
      </c>
      <c r="D44" s="6">
        <v>36.299999999999997</v>
      </c>
      <c r="E44" s="6">
        <v>12.1</v>
      </c>
      <c r="F44" s="6">
        <v>0.72499999999999998</v>
      </c>
      <c r="G44" s="6">
        <v>1.18</v>
      </c>
      <c r="H44" s="6">
        <v>623</v>
      </c>
      <c r="I44" s="6">
        <v>11300</v>
      </c>
    </row>
    <row r="45" spans="1:9">
      <c r="A45" s="6" t="s">
        <v>115</v>
      </c>
      <c r="B45" s="6">
        <v>170</v>
      </c>
      <c r="C45" s="6">
        <v>50.1</v>
      </c>
      <c r="D45" s="6">
        <v>36.200000000000003</v>
      </c>
      <c r="E45" s="6">
        <v>12</v>
      </c>
      <c r="F45" s="6">
        <v>0.68</v>
      </c>
      <c r="G45" s="6">
        <v>1.1000000000000001</v>
      </c>
      <c r="H45" s="6">
        <v>581</v>
      </c>
      <c r="I45" s="6">
        <v>10500</v>
      </c>
    </row>
    <row r="46" spans="1:9">
      <c r="A46" s="6" t="s">
        <v>116</v>
      </c>
      <c r="B46" s="6">
        <v>160</v>
      </c>
      <c r="C46" s="6">
        <v>47</v>
      </c>
      <c r="D46" s="6">
        <v>36</v>
      </c>
      <c r="E46" s="6">
        <v>12</v>
      </c>
      <c r="F46" s="6">
        <v>0.65</v>
      </c>
      <c r="G46" s="6">
        <v>1.02</v>
      </c>
      <c r="H46" s="6">
        <v>542</v>
      </c>
      <c r="I46" s="6">
        <v>9760</v>
      </c>
    </row>
    <row r="47" spans="1:9">
      <c r="A47" s="6" t="s">
        <v>117</v>
      </c>
      <c r="B47" s="6">
        <v>150</v>
      </c>
      <c r="C47" s="6">
        <v>44.2</v>
      </c>
      <c r="D47" s="6">
        <v>35.9</v>
      </c>
      <c r="E47" s="6">
        <v>12</v>
      </c>
      <c r="F47" s="6">
        <v>0.625</v>
      </c>
      <c r="G47" s="6">
        <v>0.94</v>
      </c>
      <c r="H47" s="6">
        <v>504</v>
      </c>
      <c r="I47" s="6">
        <v>9040</v>
      </c>
    </row>
    <row r="48" spans="1:9">
      <c r="A48" s="6" t="s">
        <v>118</v>
      </c>
      <c r="B48" s="6">
        <v>135</v>
      </c>
      <c r="C48" s="6">
        <v>39.700000000000003</v>
      </c>
      <c r="D48" s="6">
        <v>35.6</v>
      </c>
      <c r="E48" s="6">
        <v>12</v>
      </c>
      <c r="F48" s="6">
        <v>0.6</v>
      </c>
      <c r="G48" s="6">
        <v>0.79</v>
      </c>
      <c r="H48" s="6">
        <v>439</v>
      </c>
      <c r="I48" s="6">
        <v>7800</v>
      </c>
    </row>
    <row r="49" spans="1:9">
      <c r="A49" s="6" t="s">
        <v>119</v>
      </c>
      <c r="B49" s="6">
        <v>387</v>
      </c>
      <c r="C49" s="6">
        <v>114</v>
      </c>
      <c r="D49" s="6">
        <v>36</v>
      </c>
      <c r="E49" s="6">
        <v>16.2</v>
      </c>
      <c r="F49" s="6">
        <v>1.26</v>
      </c>
      <c r="G49" s="6">
        <v>2.2799999999999998</v>
      </c>
      <c r="H49" s="6">
        <v>1350</v>
      </c>
      <c r="I49" s="6">
        <v>24300</v>
      </c>
    </row>
    <row r="50" spans="1:9">
      <c r="A50" s="6" t="s">
        <v>120</v>
      </c>
      <c r="B50" s="6">
        <v>354</v>
      </c>
      <c r="C50" s="6">
        <v>104</v>
      </c>
      <c r="D50" s="6">
        <v>35.6</v>
      </c>
      <c r="E50" s="6">
        <v>16.100000000000001</v>
      </c>
      <c r="F50" s="6">
        <v>1.1599999999999999</v>
      </c>
      <c r="G50" s="6">
        <v>2.09</v>
      </c>
      <c r="H50" s="6">
        <v>1240</v>
      </c>
      <c r="I50" s="6">
        <v>22000</v>
      </c>
    </row>
    <row r="51" spans="1:9">
      <c r="A51" s="6" t="s">
        <v>121</v>
      </c>
      <c r="B51" s="6">
        <v>318</v>
      </c>
      <c r="C51" s="6">
        <v>93.6</v>
      </c>
      <c r="D51" s="6">
        <v>35.200000000000003</v>
      </c>
      <c r="E51" s="6">
        <v>16</v>
      </c>
      <c r="F51" s="6">
        <v>1.04</v>
      </c>
      <c r="G51" s="6">
        <v>1.89</v>
      </c>
      <c r="H51" s="6">
        <v>1110</v>
      </c>
      <c r="I51" s="6">
        <v>19500</v>
      </c>
    </row>
    <row r="52" spans="1:9">
      <c r="A52" s="6" t="s">
        <v>122</v>
      </c>
      <c r="B52" s="6">
        <v>291</v>
      </c>
      <c r="C52" s="6">
        <v>85.7</v>
      </c>
      <c r="D52" s="6">
        <v>34.799999999999997</v>
      </c>
      <c r="E52" s="6">
        <v>15.9</v>
      </c>
      <c r="F52" s="6">
        <v>0.96</v>
      </c>
      <c r="G52" s="6">
        <v>1.73</v>
      </c>
      <c r="H52" s="6">
        <v>1020</v>
      </c>
      <c r="I52" s="6">
        <v>17700</v>
      </c>
    </row>
    <row r="53" spans="1:9">
      <c r="A53" s="6" t="s">
        <v>123</v>
      </c>
      <c r="B53" s="6">
        <v>263</v>
      </c>
      <c r="C53" s="6">
        <v>77.5</v>
      </c>
      <c r="D53" s="6">
        <v>34.5</v>
      </c>
      <c r="E53" s="6">
        <v>15.8</v>
      </c>
      <c r="F53" s="6">
        <v>0.87</v>
      </c>
      <c r="G53" s="6">
        <v>1.57</v>
      </c>
      <c r="H53" s="6">
        <v>919</v>
      </c>
      <c r="I53" s="6">
        <v>15900</v>
      </c>
    </row>
    <row r="54" spans="1:9">
      <c r="A54" s="6" t="s">
        <v>124</v>
      </c>
      <c r="B54" s="6">
        <v>241</v>
      </c>
      <c r="C54" s="6">
        <v>71</v>
      </c>
      <c r="D54" s="6">
        <v>34.200000000000003</v>
      </c>
      <c r="E54" s="6">
        <v>15.9</v>
      </c>
      <c r="F54" s="6">
        <v>0.83</v>
      </c>
      <c r="G54" s="6">
        <v>1.4</v>
      </c>
      <c r="H54" s="6">
        <v>831</v>
      </c>
      <c r="I54" s="6">
        <v>14200</v>
      </c>
    </row>
    <row r="55" spans="1:9">
      <c r="A55" s="6" t="s">
        <v>125</v>
      </c>
      <c r="B55" s="6">
        <v>221</v>
      </c>
      <c r="C55" s="6">
        <v>65.2</v>
      </c>
      <c r="D55" s="6">
        <v>33.9</v>
      </c>
      <c r="E55" s="6">
        <v>15.8</v>
      </c>
      <c r="F55" s="6">
        <v>0.77500000000000002</v>
      </c>
      <c r="G55" s="6">
        <v>1.27</v>
      </c>
      <c r="H55" s="6">
        <v>759</v>
      </c>
      <c r="I55" s="6">
        <v>12900</v>
      </c>
    </row>
    <row r="56" spans="1:9">
      <c r="A56" s="6" t="s">
        <v>126</v>
      </c>
      <c r="B56" s="6">
        <v>201</v>
      </c>
      <c r="C56" s="6">
        <v>59.2</v>
      </c>
      <c r="D56" s="6">
        <v>33.700000000000003</v>
      </c>
      <c r="E56" s="6">
        <v>15.7</v>
      </c>
      <c r="F56" s="6">
        <v>0.71499999999999997</v>
      </c>
      <c r="G56" s="6">
        <v>1.1499999999999999</v>
      </c>
      <c r="H56" s="6">
        <v>686</v>
      </c>
      <c r="I56" s="6">
        <v>11600</v>
      </c>
    </row>
    <row r="57" spans="1:9">
      <c r="A57" s="6" t="s">
        <v>127</v>
      </c>
      <c r="B57" s="6">
        <v>169</v>
      </c>
      <c r="C57" s="6">
        <v>49.5</v>
      </c>
      <c r="D57" s="6">
        <v>33.799999999999997</v>
      </c>
      <c r="E57" s="6">
        <v>11.5</v>
      </c>
      <c r="F57" s="6">
        <v>0.67</v>
      </c>
      <c r="G57" s="6">
        <v>1.22</v>
      </c>
      <c r="H57" s="6">
        <v>549</v>
      </c>
      <c r="I57" s="6">
        <v>9290</v>
      </c>
    </row>
    <row r="58" spans="1:9">
      <c r="A58" s="6" t="s">
        <v>128</v>
      </c>
      <c r="B58" s="6">
        <v>152</v>
      </c>
      <c r="C58" s="6">
        <v>44.8</v>
      </c>
      <c r="D58" s="6">
        <v>33.5</v>
      </c>
      <c r="E58" s="6">
        <v>11.6</v>
      </c>
      <c r="F58" s="6">
        <v>0.63500000000000001</v>
      </c>
      <c r="G58" s="6">
        <v>1.06</v>
      </c>
      <c r="H58" s="6">
        <v>487</v>
      </c>
      <c r="I58" s="6">
        <v>8160</v>
      </c>
    </row>
    <row r="59" spans="1:9">
      <c r="A59" s="6" t="s">
        <v>129</v>
      </c>
      <c r="B59" s="6">
        <v>141</v>
      </c>
      <c r="C59" s="6">
        <v>41.6</v>
      </c>
      <c r="D59" s="6">
        <v>33.299999999999997</v>
      </c>
      <c r="E59" s="6">
        <v>11.5</v>
      </c>
      <c r="F59" s="6">
        <v>0.60499999999999998</v>
      </c>
      <c r="G59" s="6">
        <v>0.96</v>
      </c>
      <c r="H59" s="6">
        <v>448</v>
      </c>
      <c r="I59" s="6">
        <v>7450</v>
      </c>
    </row>
    <row r="60" spans="1:9">
      <c r="A60" s="6" t="s">
        <v>130</v>
      </c>
      <c r="B60" s="6">
        <v>130</v>
      </c>
      <c r="C60" s="6">
        <v>38.299999999999997</v>
      </c>
      <c r="D60" s="6">
        <v>33.1</v>
      </c>
      <c r="E60" s="6">
        <v>11.5</v>
      </c>
      <c r="F60" s="6">
        <v>0.57999999999999996</v>
      </c>
      <c r="G60" s="6">
        <v>0.85499999999999998</v>
      </c>
      <c r="H60" s="6">
        <v>406</v>
      </c>
      <c r="I60" s="6">
        <v>6710</v>
      </c>
    </row>
    <row r="61" spans="1:9">
      <c r="A61" s="6" t="s">
        <v>131</v>
      </c>
      <c r="B61" s="6">
        <v>118</v>
      </c>
      <c r="C61" s="6">
        <v>34.700000000000003</v>
      </c>
      <c r="D61" s="6">
        <v>32.9</v>
      </c>
      <c r="E61" s="6">
        <v>11.5</v>
      </c>
      <c r="F61" s="6">
        <v>0.55000000000000004</v>
      </c>
      <c r="G61" s="6">
        <v>0.74</v>
      </c>
      <c r="H61" s="6">
        <v>359</v>
      </c>
      <c r="I61" s="6">
        <v>5900</v>
      </c>
    </row>
    <row r="62" spans="1:9">
      <c r="A62" s="6" t="s">
        <v>132</v>
      </c>
      <c r="B62" s="6">
        <v>391</v>
      </c>
      <c r="C62" s="6">
        <v>115</v>
      </c>
      <c r="D62" s="6">
        <v>33.200000000000003</v>
      </c>
      <c r="E62" s="6">
        <v>15.6</v>
      </c>
      <c r="F62" s="6">
        <v>1.36</v>
      </c>
      <c r="G62" s="6">
        <v>2.44</v>
      </c>
      <c r="H62" s="6">
        <v>1250</v>
      </c>
      <c r="I62" s="6">
        <v>20700</v>
      </c>
    </row>
    <row r="63" spans="1:9">
      <c r="A63" s="6" t="s">
        <v>133</v>
      </c>
      <c r="B63" s="6">
        <v>357</v>
      </c>
      <c r="C63" s="6">
        <v>105</v>
      </c>
      <c r="D63" s="6">
        <v>32.799999999999997</v>
      </c>
      <c r="E63" s="6">
        <v>15.5</v>
      </c>
      <c r="F63" s="6">
        <v>1.24</v>
      </c>
      <c r="G63" s="6">
        <v>2.2400000000000002</v>
      </c>
      <c r="H63" s="6">
        <v>1140</v>
      </c>
      <c r="I63" s="6">
        <v>18700</v>
      </c>
    </row>
    <row r="64" spans="1:9">
      <c r="A64" s="6" t="s">
        <v>134</v>
      </c>
      <c r="B64" s="6">
        <v>326</v>
      </c>
      <c r="C64" s="6">
        <v>95.8</v>
      </c>
      <c r="D64" s="6">
        <v>32.4</v>
      </c>
      <c r="E64" s="6">
        <v>15.4</v>
      </c>
      <c r="F64" s="6">
        <v>1.1399999999999999</v>
      </c>
      <c r="G64" s="6">
        <v>2.0499999999999998</v>
      </c>
      <c r="H64" s="6">
        <v>1040</v>
      </c>
      <c r="I64" s="6">
        <v>16800</v>
      </c>
    </row>
    <row r="65" spans="1:9">
      <c r="A65" s="6" t="s">
        <v>135</v>
      </c>
      <c r="B65" s="6">
        <v>292</v>
      </c>
      <c r="C65" s="6">
        <v>85.9</v>
      </c>
      <c r="D65" s="6">
        <v>32</v>
      </c>
      <c r="E65" s="6">
        <v>15.3</v>
      </c>
      <c r="F65" s="6">
        <v>1.02</v>
      </c>
      <c r="G65" s="6">
        <v>1.85</v>
      </c>
      <c r="H65" s="6">
        <v>930</v>
      </c>
      <c r="I65" s="6">
        <v>14900</v>
      </c>
    </row>
    <row r="66" spans="1:9">
      <c r="A66" s="6" t="s">
        <v>136</v>
      </c>
      <c r="B66" s="6">
        <v>261</v>
      </c>
      <c r="C66" s="6">
        <v>76.900000000000006</v>
      </c>
      <c r="D66" s="6">
        <v>31.6</v>
      </c>
      <c r="E66" s="6">
        <v>15.2</v>
      </c>
      <c r="F66" s="6">
        <v>0.93</v>
      </c>
      <c r="G66" s="6">
        <v>1.65</v>
      </c>
      <c r="H66" s="6">
        <v>829</v>
      </c>
      <c r="I66" s="6">
        <v>13100</v>
      </c>
    </row>
    <row r="67" spans="1:9">
      <c r="A67" s="6" t="s">
        <v>137</v>
      </c>
      <c r="B67" s="6">
        <v>235</v>
      </c>
      <c r="C67" s="6">
        <v>69.2</v>
      </c>
      <c r="D67" s="6">
        <v>31.3</v>
      </c>
      <c r="E67" s="6">
        <v>15.1</v>
      </c>
      <c r="F67" s="6">
        <v>0.83</v>
      </c>
      <c r="G67" s="6">
        <v>1.5</v>
      </c>
      <c r="H67" s="6">
        <v>748</v>
      </c>
      <c r="I67" s="6">
        <v>11700</v>
      </c>
    </row>
    <row r="68" spans="1:9">
      <c r="A68" s="6" t="s">
        <v>138</v>
      </c>
      <c r="B68" s="6">
        <v>211</v>
      </c>
      <c r="C68" s="6">
        <v>62.2</v>
      </c>
      <c r="D68" s="6">
        <v>30.9</v>
      </c>
      <c r="E68" s="6">
        <v>15.1</v>
      </c>
      <c r="F68" s="6">
        <v>0.77500000000000002</v>
      </c>
      <c r="G68" s="6">
        <v>1.32</v>
      </c>
      <c r="H68" s="6">
        <v>665</v>
      </c>
      <c r="I68" s="6">
        <v>10300</v>
      </c>
    </row>
    <row r="69" spans="1:9">
      <c r="A69" s="6" t="s">
        <v>139</v>
      </c>
      <c r="B69" s="6">
        <v>191</v>
      </c>
      <c r="C69" s="6">
        <v>56.3</v>
      </c>
      <c r="D69" s="6">
        <v>30.7</v>
      </c>
      <c r="E69" s="6">
        <v>15</v>
      </c>
      <c r="F69" s="6">
        <v>0.71</v>
      </c>
      <c r="G69" s="6">
        <v>1.19</v>
      </c>
      <c r="H69" s="6">
        <v>600</v>
      </c>
      <c r="I69" s="6">
        <v>9200</v>
      </c>
    </row>
    <row r="70" spans="1:9">
      <c r="A70" s="6" t="s">
        <v>140</v>
      </c>
      <c r="B70" s="6">
        <v>173</v>
      </c>
      <c r="C70" s="6">
        <v>51</v>
      </c>
      <c r="D70" s="6">
        <v>30.4</v>
      </c>
      <c r="E70" s="6">
        <v>15</v>
      </c>
      <c r="F70" s="6">
        <v>0.65500000000000003</v>
      </c>
      <c r="G70" s="6">
        <v>1.07</v>
      </c>
      <c r="H70" s="6">
        <v>541</v>
      </c>
      <c r="I70" s="6">
        <v>8230</v>
      </c>
    </row>
    <row r="71" spans="1:9">
      <c r="A71" s="6" t="s">
        <v>141</v>
      </c>
      <c r="B71" s="6">
        <v>148</v>
      </c>
      <c r="C71" s="6">
        <v>43.5</v>
      </c>
      <c r="D71" s="6">
        <v>30.7</v>
      </c>
      <c r="E71" s="6">
        <v>10.5</v>
      </c>
      <c r="F71" s="6">
        <v>0.65</v>
      </c>
      <c r="G71" s="6">
        <v>1.18</v>
      </c>
      <c r="H71" s="6">
        <v>436</v>
      </c>
      <c r="I71" s="6">
        <v>6680</v>
      </c>
    </row>
    <row r="72" spans="1:9">
      <c r="A72" s="6" t="s">
        <v>142</v>
      </c>
      <c r="B72" s="6">
        <v>132</v>
      </c>
      <c r="C72" s="6">
        <v>38.9</v>
      </c>
      <c r="D72" s="6">
        <v>30.3</v>
      </c>
      <c r="E72" s="6">
        <v>10.5</v>
      </c>
      <c r="F72" s="6">
        <v>0.61499999999999999</v>
      </c>
      <c r="G72" s="6">
        <v>1</v>
      </c>
      <c r="H72" s="6">
        <v>380</v>
      </c>
      <c r="I72" s="6">
        <v>5770</v>
      </c>
    </row>
    <row r="73" spans="1:9">
      <c r="A73" s="6" t="s">
        <v>143</v>
      </c>
      <c r="B73" s="6">
        <v>124</v>
      </c>
      <c r="C73" s="6">
        <v>36.5</v>
      </c>
      <c r="D73" s="6">
        <v>30.2</v>
      </c>
      <c r="E73" s="6">
        <v>10.5</v>
      </c>
      <c r="F73" s="6">
        <v>0.58499999999999996</v>
      </c>
      <c r="G73" s="6">
        <v>0.93</v>
      </c>
      <c r="H73" s="6">
        <v>355</v>
      </c>
      <c r="I73" s="6">
        <v>5360</v>
      </c>
    </row>
    <row r="74" spans="1:9">
      <c r="A74" s="6" t="s">
        <v>144</v>
      </c>
      <c r="B74" s="6">
        <v>116</v>
      </c>
      <c r="C74" s="6">
        <v>34.200000000000003</v>
      </c>
      <c r="D74" s="6">
        <v>30</v>
      </c>
      <c r="E74" s="6">
        <v>10.5</v>
      </c>
      <c r="F74" s="6">
        <v>0.56499999999999995</v>
      </c>
      <c r="G74" s="6">
        <v>0.85</v>
      </c>
      <c r="H74" s="6">
        <v>329</v>
      </c>
      <c r="I74" s="6">
        <v>4930</v>
      </c>
    </row>
    <row r="75" spans="1:9">
      <c r="A75" s="6" t="s">
        <v>145</v>
      </c>
      <c r="B75" s="6">
        <v>108</v>
      </c>
      <c r="C75" s="6">
        <v>31.7</v>
      </c>
      <c r="D75" s="6">
        <v>29.8</v>
      </c>
      <c r="E75" s="6">
        <v>10.5</v>
      </c>
      <c r="F75" s="6">
        <v>0.54500000000000004</v>
      </c>
      <c r="G75" s="6">
        <v>0.76</v>
      </c>
      <c r="H75" s="6">
        <v>299</v>
      </c>
      <c r="I75" s="6">
        <v>4470</v>
      </c>
    </row>
    <row r="76" spans="1:9">
      <c r="A76" s="6" t="s">
        <v>146</v>
      </c>
      <c r="B76" s="6">
        <v>99</v>
      </c>
      <c r="C76" s="6">
        <v>29.1</v>
      </c>
      <c r="D76" s="6">
        <v>29.7</v>
      </c>
      <c r="E76" s="6">
        <v>10.5</v>
      </c>
      <c r="F76" s="6">
        <v>0.52</v>
      </c>
      <c r="G76" s="6">
        <v>0.67</v>
      </c>
      <c r="H76" s="6">
        <v>269</v>
      </c>
      <c r="I76" s="6">
        <v>3990</v>
      </c>
    </row>
    <row r="77" spans="1:9">
      <c r="A77" s="6" t="s">
        <v>147</v>
      </c>
      <c r="B77" s="6">
        <v>90</v>
      </c>
      <c r="C77" s="6">
        <v>26.4</v>
      </c>
      <c r="D77" s="6">
        <v>29.5</v>
      </c>
      <c r="E77" s="6">
        <v>10.4</v>
      </c>
      <c r="F77" s="6">
        <v>0.47</v>
      </c>
      <c r="G77" s="6">
        <v>0.61</v>
      </c>
      <c r="H77" s="6">
        <v>245</v>
      </c>
      <c r="I77" s="6">
        <v>3610</v>
      </c>
    </row>
    <row r="78" spans="1:9">
      <c r="A78" s="6" t="s">
        <v>148</v>
      </c>
      <c r="B78" s="6">
        <v>539</v>
      </c>
      <c r="C78" s="6">
        <v>159</v>
      </c>
      <c r="D78" s="6">
        <v>32.5</v>
      </c>
      <c r="E78" s="6">
        <v>15.3</v>
      </c>
      <c r="F78" s="6">
        <v>1.97</v>
      </c>
      <c r="G78" s="6">
        <v>3.54</v>
      </c>
      <c r="H78" s="6">
        <v>1570</v>
      </c>
      <c r="I78" s="6">
        <v>25600</v>
      </c>
    </row>
    <row r="79" spans="1:9">
      <c r="A79" s="6" t="s">
        <v>149</v>
      </c>
      <c r="B79" s="6">
        <v>368</v>
      </c>
      <c r="C79" s="6">
        <v>108</v>
      </c>
      <c r="D79" s="6">
        <v>30.4</v>
      </c>
      <c r="E79" s="6">
        <v>14.7</v>
      </c>
      <c r="F79" s="6">
        <v>1.38</v>
      </c>
      <c r="G79" s="6">
        <v>2.48</v>
      </c>
      <c r="H79" s="6">
        <v>1060</v>
      </c>
      <c r="I79" s="6">
        <v>16200</v>
      </c>
    </row>
    <row r="80" spans="1:9">
      <c r="A80" s="6" t="s">
        <v>150</v>
      </c>
      <c r="B80" s="6">
        <v>336</v>
      </c>
      <c r="C80" s="6">
        <v>98.9</v>
      </c>
      <c r="D80" s="6">
        <v>30</v>
      </c>
      <c r="E80" s="6">
        <v>14.6</v>
      </c>
      <c r="F80" s="6">
        <v>1.26</v>
      </c>
      <c r="G80" s="6">
        <v>2.2799999999999998</v>
      </c>
      <c r="H80" s="6">
        <v>972</v>
      </c>
      <c r="I80" s="6">
        <v>14600</v>
      </c>
    </row>
    <row r="81" spans="1:9">
      <c r="A81" s="6" t="s">
        <v>151</v>
      </c>
      <c r="B81" s="6">
        <v>307</v>
      </c>
      <c r="C81" s="6">
        <v>90.4</v>
      </c>
      <c r="D81" s="6">
        <v>29.6</v>
      </c>
      <c r="E81" s="6">
        <v>14.4</v>
      </c>
      <c r="F81" s="6">
        <v>1.1599999999999999</v>
      </c>
      <c r="G81" s="6">
        <v>2.09</v>
      </c>
      <c r="H81" s="6">
        <v>887</v>
      </c>
      <c r="I81" s="6">
        <v>13100</v>
      </c>
    </row>
    <row r="82" spans="1:9">
      <c r="A82" s="6" t="s">
        <v>152</v>
      </c>
      <c r="B82" s="6">
        <v>281</v>
      </c>
      <c r="C82" s="6">
        <v>82.9</v>
      </c>
      <c r="D82" s="6">
        <v>29.3</v>
      </c>
      <c r="E82" s="6">
        <v>14.4</v>
      </c>
      <c r="F82" s="6">
        <v>1.06</v>
      </c>
      <c r="G82" s="6">
        <v>1.93</v>
      </c>
      <c r="H82" s="6">
        <v>814</v>
      </c>
      <c r="I82" s="6">
        <v>11900</v>
      </c>
    </row>
    <row r="83" spans="1:9">
      <c r="A83" s="6" t="s">
        <v>153</v>
      </c>
      <c r="B83" s="6">
        <v>258</v>
      </c>
      <c r="C83" s="6">
        <v>76</v>
      </c>
      <c r="D83" s="6">
        <v>29</v>
      </c>
      <c r="E83" s="6">
        <v>14.3</v>
      </c>
      <c r="F83" s="6">
        <v>0.98</v>
      </c>
      <c r="G83" s="6">
        <v>1.77</v>
      </c>
      <c r="H83" s="6">
        <v>745</v>
      </c>
      <c r="I83" s="6">
        <v>10800</v>
      </c>
    </row>
    <row r="84" spans="1:9">
      <c r="A84" s="6" t="s">
        <v>154</v>
      </c>
      <c r="B84" s="6">
        <v>235</v>
      </c>
      <c r="C84" s="6">
        <v>69.400000000000006</v>
      </c>
      <c r="D84" s="6">
        <v>28.7</v>
      </c>
      <c r="E84" s="6">
        <v>14.2</v>
      </c>
      <c r="F84" s="6">
        <v>0.91</v>
      </c>
      <c r="G84" s="6">
        <v>1.61</v>
      </c>
      <c r="H84" s="6">
        <v>677</v>
      </c>
      <c r="I84" s="6">
        <v>9700</v>
      </c>
    </row>
    <row r="85" spans="1:9">
      <c r="A85" s="6" t="s">
        <v>155</v>
      </c>
      <c r="B85" s="6">
        <v>217</v>
      </c>
      <c r="C85" s="6">
        <v>64</v>
      </c>
      <c r="D85" s="6">
        <v>28.4</v>
      </c>
      <c r="E85" s="6">
        <v>14.1</v>
      </c>
      <c r="F85" s="6">
        <v>0.83</v>
      </c>
      <c r="G85" s="6">
        <v>1.5</v>
      </c>
      <c r="H85" s="6">
        <v>627</v>
      </c>
      <c r="I85" s="6">
        <v>8910</v>
      </c>
    </row>
    <row r="86" spans="1:9">
      <c r="A86" s="6" t="s">
        <v>156</v>
      </c>
      <c r="B86" s="6">
        <v>194</v>
      </c>
      <c r="C86" s="6">
        <v>57.2</v>
      </c>
      <c r="D86" s="6">
        <v>28.1</v>
      </c>
      <c r="E86" s="6">
        <v>14</v>
      </c>
      <c r="F86" s="6">
        <v>0.75</v>
      </c>
      <c r="G86" s="6">
        <v>1.34</v>
      </c>
      <c r="H86" s="6">
        <v>559</v>
      </c>
      <c r="I86" s="6">
        <v>7860</v>
      </c>
    </row>
    <row r="87" spans="1:9">
      <c r="A87" s="6" t="s">
        <v>157</v>
      </c>
      <c r="B87" s="6">
        <v>178</v>
      </c>
      <c r="C87" s="6">
        <v>52.5</v>
      </c>
      <c r="D87" s="6">
        <v>27.8</v>
      </c>
      <c r="E87" s="6">
        <v>14.1</v>
      </c>
      <c r="F87" s="6">
        <v>0.72499999999999998</v>
      </c>
      <c r="G87" s="6">
        <v>1.19</v>
      </c>
      <c r="H87" s="6">
        <v>505</v>
      </c>
      <c r="I87" s="6">
        <v>7020</v>
      </c>
    </row>
    <row r="88" spans="1:9">
      <c r="A88" s="6" t="s">
        <v>158</v>
      </c>
      <c r="B88" s="6">
        <v>161</v>
      </c>
      <c r="C88" s="6">
        <v>47.6</v>
      </c>
      <c r="D88" s="6">
        <v>27.6</v>
      </c>
      <c r="E88" s="6">
        <v>14</v>
      </c>
      <c r="F88" s="6">
        <v>0.66</v>
      </c>
      <c r="G88" s="6">
        <v>1.08</v>
      </c>
      <c r="H88" s="6">
        <v>458</v>
      </c>
      <c r="I88" s="6">
        <v>6310</v>
      </c>
    </row>
    <row r="89" spans="1:9">
      <c r="A89" s="6" t="s">
        <v>159</v>
      </c>
      <c r="B89" s="6">
        <v>146</v>
      </c>
      <c r="C89" s="6">
        <v>43.1</v>
      </c>
      <c r="D89" s="6">
        <v>27.4</v>
      </c>
      <c r="E89" s="6">
        <v>14</v>
      </c>
      <c r="F89" s="6">
        <v>0.60499999999999998</v>
      </c>
      <c r="G89" s="6">
        <v>0.97499999999999998</v>
      </c>
      <c r="H89" s="6">
        <v>414</v>
      </c>
      <c r="I89" s="6">
        <v>5660</v>
      </c>
    </row>
    <row r="90" spans="1:9">
      <c r="A90" s="6" t="s">
        <v>160</v>
      </c>
      <c r="B90" s="6">
        <v>129</v>
      </c>
      <c r="C90" s="6">
        <v>37.799999999999997</v>
      </c>
      <c r="D90" s="6">
        <v>27.6</v>
      </c>
      <c r="E90" s="6">
        <v>10</v>
      </c>
      <c r="F90" s="6">
        <v>0.61</v>
      </c>
      <c r="G90" s="6">
        <v>1.1000000000000001</v>
      </c>
      <c r="H90" s="6">
        <v>345</v>
      </c>
      <c r="I90" s="6">
        <v>4760</v>
      </c>
    </row>
    <row r="91" spans="1:9">
      <c r="A91" s="6" t="s">
        <v>161</v>
      </c>
      <c r="B91" s="6">
        <v>114</v>
      </c>
      <c r="C91" s="6">
        <v>33.5</v>
      </c>
      <c r="D91" s="6">
        <v>27.3</v>
      </c>
      <c r="E91" s="6">
        <v>10.1</v>
      </c>
      <c r="F91" s="6">
        <v>0.56999999999999995</v>
      </c>
      <c r="G91" s="6">
        <v>0.93</v>
      </c>
      <c r="H91" s="6">
        <v>299</v>
      </c>
      <c r="I91" s="6">
        <v>4080</v>
      </c>
    </row>
    <row r="92" spans="1:9">
      <c r="A92" s="6" t="s">
        <v>162</v>
      </c>
      <c r="B92" s="6">
        <v>102</v>
      </c>
      <c r="C92" s="6">
        <v>30</v>
      </c>
      <c r="D92" s="6">
        <v>27.1</v>
      </c>
      <c r="E92" s="6">
        <v>10</v>
      </c>
      <c r="F92" s="6">
        <v>0.51500000000000001</v>
      </c>
      <c r="G92" s="6">
        <v>0.83</v>
      </c>
      <c r="H92" s="6">
        <v>267</v>
      </c>
      <c r="I92" s="6">
        <v>3620</v>
      </c>
    </row>
    <row r="93" spans="1:9">
      <c r="A93" s="6" t="s">
        <v>163</v>
      </c>
      <c r="B93" s="6">
        <v>94</v>
      </c>
      <c r="C93" s="6">
        <v>27.7</v>
      </c>
      <c r="D93" s="6">
        <v>26.9</v>
      </c>
      <c r="E93" s="6">
        <v>9.99</v>
      </c>
      <c r="F93" s="6">
        <v>0.49</v>
      </c>
      <c r="G93" s="6">
        <v>0.745</v>
      </c>
      <c r="H93" s="6">
        <v>243</v>
      </c>
      <c r="I93" s="6">
        <v>3270</v>
      </c>
    </row>
    <row r="94" spans="1:9">
      <c r="A94" s="6" t="s">
        <v>164</v>
      </c>
      <c r="B94" s="6">
        <v>84</v>
      </c>
      <c r="C94" s="6">
        <v>24.8</v>
      </c>
      <c r="D94" s="6">
        <v>26.7</v>
      </c>
      <c r="E94" s="6">
        <v>9.9600000000000009</v>
      </c>
      <c r="F94" s="6">
        <v>0.46</v>
      </c>
      <c r="G94" s="6">
        <v>0.64</v>
      </c>
      <c r="H94" s="6">
        <v>213</v>
      </c>
      <c r="I94" s="6">
        <v>2850</v>
      </c>
    </row>
    <row r="95" spans="1:9">
      <c r="A95" s="6" t="s">
        <v>165</v>
      </c>
      <c r="B95" s="6">
        <v>370</v>
      </c>
      <c r="C95" s="6">
        <v>109</v>
      </c>
      <c r="D95" s="6">
        <v>28</v>
      </c>
      <c r="E95" s="6">
        <v>13.7</v>
      </c>
      <c r="F95" s="6">
        <v>1.52</v>
      </c>
      <c r="G95" s="6">
        <v>2.72</v>
      </c>
      <c r="H95" s="6">
        <v>957</v>
      </c>
      <c r="I95" s="6">
        <v>13400</v>
      </c>
    </row>
    <row r="96" spans="1:9">
      <c r="A96" s="6" t="s">
        <v>166</v>
      </c>
      <c r="B96" s="6">
        <v>335</v>
      </c>
      <c r="C96" s="6">
        <v>98.4</v>
      </c>
      <c r="D96" s="6">
        <v>27.5</v>
      </c>
      <c r="E96" s="6">
        <v>13.5</v>
      </c>
      <c r="F96" s="6">
        <v>1.38</v>
      </c>
      <c r="G96" s="6">
        <v>2.48</v>
      </c>
      <c r="H96" s="6">
        <v>864</v>
      </c>
      <c r="I96" s="6">
        <v>11900</v>
      </c>
    </row>
    <row r="97" spans="1:9">
      <c r="A97" s="6" t="s">
        <v>167</v>
      </c>
      <c r="B97" s="6">
        <v>306</v>
      </c>
      <c r="C97" s="6">
        <v>89.8</v>
      </c>
      <c r="D97" s="6">
        <v>27.1</v>
      </c>
      <c r="E97" s="6">
        <v>13.4</v>
      </c>
      <c r="F97" s="6">
        <v>1.26</v>
      </c>
      <c r="G97" s="6">
        <v>2.2799999999999998</v>
      </c>
      <c r="H97" s="6">
        <v>789</v>
      </c>
      <c r="I97" s="6">
        <v>10700</v>
      </c>
    </row>
    <row r="98" spans="1:9">
      <c r="A98" s="6" t="s">
        <v>168</v>
      </c>
      <c r="B98" s="6">
        <v>279</v>
      </c>
      <c r="C98" s="6">
        <v>82</v>
      </c>
      <c r="D98" s="6">
        <v>26.7</v>
      </c>
      <c r="E98" s="6">
        <v>13.3</v>
      </c>
      <c r="F98" s="6">
        <v>1.1599999999999999</v>
      </c>
      <c r="G98" s="6">
        <v>2.09</v>
      </c>
      <c r="H98" s="6">
        <v>718</v>
      </c>
      <c r="I98" s="6">
        <v>9600</v>
      </c>
    </row>
    <row r="99" spans="1:9">
      <c r="A99" s="6" t="s">
        <v>169</v>
      </c>
      <c r="B99" s="6">
        <v>250</v>
      </c>
      <c r="C99" s="6">
        <v>73.5</v>
      </c>
      <c r="D99" s="6">
        <v>26.3</v>
      </c>
      <c r="E99" s="6">
        <v>13.2</v>
      </c>
      <c r="F99" s="6">
        <v>1.04</v>
      </c>
      <c r="G99" s="6">
        <v>1.89</v>
      </c>
      <c r="H99" s="6">
        <v>644</v>
      </c>
      <c r="I99" s="6">
        <v>8490</v>
      </c>
    </row>
    <row r="100" spans="1:9">
      <c r="A100" s="6" t="s">
        <v>170</v>
      </c>
      <c r="B100" s="6">
        <v>229</v>
      </c>
      <c r="C100" s="6">
        <v>67.2</v>
      </c>
      <c r="D100" s="6">
        <v>26</v>
      </c>
      <c r="E100" s="6">
        <v>13.1</v>
      </c>
      <c r="F100" s="6">
        <v>0.96</v>
      </c>
      <c r="G100" s="6">
        <v>1.73</v>
      </c>
      <c r="H100" s="6">
        <v>588</v>
      </c>
      <c r="I100" s="6">
        <v>7650</v>
      </c>
    </row>
    <row r="101" spans="1:9">
      <c r="A101" s="6" t="s">
        <v>171</v>
      </c>
      <c r="B101" s="6">
        <v>207</v>
      </c>
      <c r="C101" s="6">
        <v>60.7</v>
      </c>
      <c r="D101" s="6">
        <v>25.7</v>
      </c>
      <c r="E101" s="6">
        <v>13</v>
      </c>
      <c r="F101" s="6">
        <v>0.87</v>
      </c>
      <c r="G101" s="6">
        <v>1.57</v>
      </c>
      <c r="H101" s="6">
        <v>531</v>
      </c>
      <c r="I101" s="6">
        <v>6820</v>
      </c>
    </row>
    <row r="102" spans="1:9">
      <c r="A102" s="6" t="s">
        <v>172</v>
      </c>
      <c r="B102" s="6">
        <v>192</v>
      </c>
      <c r="C102" s="6">
        <v>56.3</v>
      </c>
      <c r="D102" s="6">
        <v>25.5</v>
      </c>
      <c r="E102" s="6">
        <v>13</v>
      </c>
      <c r="F102" s="6">
        <v>0.81</v>
      </c>
      <c r="G102" s="6">
        <v>1.46</v>
      </c>
      <c r="H102" s="6">
        <v>491</v>
      </c>
      <c r="I102" s="6">
        <v>6260</v>
      </c>
    </row>
    <row r="103" spans="1:9">
      <c r="A103" s="6" t="s">
        <v>173</v>
      </c>
      <c r="B103" s="6">
        <v>176</v>
      </c>
      <c r="C103" s="6">
        <v>51.7</v>
      </c>
      <c r="D103" s="6">
        <v>25.2</v>
      </c>
      <c r="E103" s="6">
        <v>12.9</v>
      </c>
      <c r="F103" s="6">
        <v>0.75</v>
      </c>
      <c r="G103" s="6">
        <v>1.34</v>
      </c>
      <c r="H103" s="6">
        <v>450</v>
      </c>
      <c r="I103" s="6">
        <v>5680</v>
      </c>
    </row>
    <row r="104" spans="1:9">
      <c r="A104" s="6" t="s">
        <v>174</v>
      </c>
      <c r="B104" s="6">
        <v>162</v>
      </c>
      <c r="C104" s="6">
        <v>47.7</v>
      </c>
      <c r="D104" s="6">
        <v>25</v>
      </c>
      <c r="E104" s="6">
        <v>13</v>
      </c>
      <c r="F104" s="6">
        <v>0.70499999999999996</v>
      </c>
      <c r="G104" s="6">
        <v>1.22</v>
      </c>
      <c r="H104" s="6">
        <v>414</v>
      </c>
      <c r="I104" s="6">
        <v>5170</v>
      </c>
    </row>
    <row r="105" spans="1:9">
      <c r="A105" s="6" t="s">
        <v>175</v>
      </c>
      <c r="B105" s="6">
        <v>146</v>
      </c>
      <c r="C105" s="6">
        <v>43</v>
      </c>
      <c r="D105" s="6">
        <v>24.7</v>
      </c>
      <c r="E105" s="6">
        <v>12.9</v>
      </c>
      <c r="F105" s="6">
        <v>0.65</v>
      </c>
      <c r="G105" s="6">
        <v>1.0900000000000001</v>
      </c>
      <c r="H105" s="6">
        <v>371</v>
      </c>
      <c r="I105" s="6">
        <v>4580</v>
      </c>
    </row>
    <row r="106" spans="1:9">
      <c r="A106" s="6" t="s">
        <v>176</v>
      </c>
      <c r="B106" s="6">
        <v>131</v>
      </c>
      <c r="C106" s="6">
        <v>38.5</v>
      </c>
      <c r="D106" s="6">
        <v>24.5</v>
      </c>
      <c r="E106" s="6">
        <v>12.9</v>
      </c>
      <c r="F106" s="6">
        <v>0.60499999999999998</v>
      </c>
      <c r="G106" s="6">
        <v>0.96</v>
      </c>
      <c r="H106" s="6">
        <v>329</v>
      </c>
      <c r="I106" s="6">
        <v>4020</v>
      </c>
    </row>
    <row r="107" spans="1:9">
      <c r="A107" s="6" t="s">
        <v>177</v>
      </c>
      <c r="B107" s="6">
        <v>117</v>
      </c>
      <c r="C107" s="6">
        <v>34.4</v>
      </c>
      <c r="D107" s="6">
        <v>24.3</v>
      </c>
      <c r="E107" s="6">
        <v>12.8</v>
      </c>
      <c r="F107" s="6">
        <v>0.55000000000000004</v>
      </c>
      <c r="G107" s="6">
        <v>0.85</v>
      </c>
      <c r="H107" s="6">
        <v>291</v>
      </c>
      <c r="I107" s="6">
        <v>3540</v>
      </c>
    </row>
    <row r="108" spans="1:9">
      <c r="A108" s="6" t="s">
        <v>178</v>
      </c>
      <c r="B108" s="6">
        <v>104</v>
      </c>
      <c r="C108" s="6">
        <v>30.6</v>
      </c>
      <c r="D108" s="6">
        <v>24.1</v>
      </c>
      <c r="E108" s="6">
        <v>12.8</v>
      </c>
      <c r="F108" s="6">
        <v>0.5</v>
      </c>
      <c r="G108" s="6">
        <v>0.75</v>
      </c>
      <c r="H108" s="6">
        <v>258</v>
      </c>
      <c r="I108" s="6">
        <v>3100</v>
      </c>
    </row>
    <row r="109" spans="1:9">
      <c r="A109" s="6" t="s">
        <v>179</v>
      </c>
      <c r="B109" s="6">
        <v>103</v>
      </c>
      <c r="C109" s="6">
        <v>30.3</v>
      </c>
      <c r="D109" s="6">
        <v>24.5</v>
      </c>
      <c r="E109" s="6">
        <v>9</v>
      </c>
      <c r="F109" s="6">
        <v>0.55000000000000004</v>
      </c>
      <c r="G109" s="6">
        <v>0.98</v>
      </c>
      <c r="H109" s="6">
        <v>245</v>
      </c>
      <c r="I109" s="6">
        <v>3000</v>
      </c>
    </row>
    <row r="110" spans="1:9">
      <c r="A110" s="6" t="s">
        <v>180</v>
      </c>
      <c r="B110" s="6">
        <v>94</v>
      </c>
      <c r="C110" s="6">
        <v>27.7</v>
      </c>
      <c r="D110" s="6">
        <v>24.3</v>
      </c>
      <c r="E110" s="6">
        <v>9.07</v>
      </c>
      <c r="F110" s="6">
        <v>0.51500000000000001</v>
      </c>
      <c r="G110" s="6">
        <v>0.875</v>
      </c>
      <c r="H110" s="6">
        <v>222</v>
      </c>
      <c r="I110" s="6">
        <v>2700</v>
      </c>
    </row>
    <row r="111" spans="1:9">
      <c r="A111" s="6" t="s">
        <v>181</v>
      </c>
      <c r="B111" s="6">
        <v>84</v>
      </c>
      <c r="C111" s="6">
        <v>24.7</v>
      </c>
      <c r="D111" s="6">
        <v>24.1</v>
      </c>
      <c r="E111" s="6">
        <v>9.02</v>
      </c>
      <c r="F111" s="6">
        <v>0.47</v>
      </c>
      <c r="G111" s="6">
        <v>0.77</v>
      </c>
      <c r="H111" s="6">
        <v>196</v>
      </c>
      <c r="I111" s="6">
        <v>2370</v>
      </c>
    </row>
    <row r="112" spans="1:9">
      <c r="A112" s="6" t="s">
        <v>182</v>
      </c>
      <c r="B112" s="6">
        <v>76</v>
      </c>
      <c r="C112" s="6">
        <v>22.4</v>
      </c>
      <c r="D112" s="6">
        <v>23.9</v>
      </c>
      <c r="E112" s="6">
        <v>8.99</v>
      </c>
      <c r="F112" s="6">
        <v>0.44</v>
      </c>
      <c r="G112" s="6">
        <v>0.68</v>
      </c>
      <c r="H112" s="6">
        <v>176</v>
      </c>
      <c r="I112" s="6">
        <v>2100</v>
      </c>
    </row>
    <row r="113" spans="1:9">
      <c r="A113" s="6" t="s">
        <v>183</v>
      </c>
      <c r="B113" s="6">
        <v>68</v>
      </c>
      <c r="C113" s="6">
        <v>20.100000000000001</v>
      </c>
      <c r="D113" s="6">
        <v>23.7</v>
      </c>
      <c r="E113" s="6">
        <v>8.9700000000000006</v>
      </c>
      <c r="F113" s="6">
        <v>0.41499999999999998</v>
      </c>
      <c r="G113" s="6">
        <v>0.58499999999999996</v>
      </c>
      <c r="H113" s="6">
        <v>154</v>
      </c>
      <c r="I113" s="6">
        <v>1830</v>
      </c>
    </row>
    <row r="114" spans="1:9">
      <c r="A114" s="6" t="s">
        <v>184</v>
      </c>
      <c r="B114" s="6">
        <v>62</v>
      </c>
      <c r="C114" s="6">
        <v>18.3</v>
      </c>
      <c r="D114" s="6">
        <v>23.7</v>
      </c>
      <c r="E114" s="6">
        <v>7.04</v>
      </c>
      <c r="F114" s="6">
        <v>0.43</v>
      </c>
      <c r="G114" s="6">
        <v>0.59</v>
      </c>
      <c r="H114" s="6">
        <v>132</v>
      </c>
      <c r="I114" s="6">
        <v>1560</v>
      </c>
    </row>
    <row r="115" spans="1:9">
      <c r="A115" s="6" t="s">
        <v>185</v>
      </c>
      <c r="B115" s="6">
        <v>55</v>
      </c>
      <c r="C115" s="6">
        <v>16.3</v>
      </c>
      <c r="D115" s="6">
        <v>23.6</v>
      </c>
      <c r="E115" s="6">
        <v>7.01</v>
      </c>
      <c r="F115" s="6">
        <v>0.39500000000000002</v>
      </c>
      <c r="G115" s="6">
        <v>0.505</v>
      </c>
      <c r="H115" s="6">
        <v>115</v>
      </c>
      <c r="I115" s="6">
        <v>1360</v>
      </c>
    </row>
    <row r="116" spans="1:9">
      <c r="A116" s="6" t="s">
        <v>186</v>
      </c>
      <c r="B116" s="6">
        <v>201</v>
      </c>
      <c r="C116" s="6">
        <v>59.2</v>
      </c>
      <c r="D116" s="6">
        <v>23</v>
      </c>
      <c r="E116" s="6">
        <v>12.6</v>
      </c>
      <c r="F116" s="6">
        <v>0.91</v>
      </c>
      <c r="G116" s="6">
        <v>1.63</v>
      </c>
      <c r="H116" s="6">
        <v>461</v>
      </c>
      <c r="I116" s="6">
        <v>5310</v>
      </c>
    </row>
    <row r="117" spans="1:9">
      <c r="A117" s="6" t="s">
        <v>187</v>
      </c>
      <c r="B117" s="6">
        <v>182</v>
      </c>
      <c r="C117" s="6">
        <v>53.6</v>
      </c>
      <c r="D117" s="6">
        <v>22.7</v>
      </c>
      <c r="E117" s="6">
        <v>12.5</v>
      </c>
      <c r="F117" s="6">
        <v>0.83</v>
      </c>
      <c r="G117" s="6">
        <v>1.48</v>
      </c>
      <c r="H117" s="6">
        <v>417</v>
      </c>
      <c r="I117" s="6">
        <v>4730</v>
      </c>
    </row>
    <row r="118" spans="1:9">
      <c r="A118" s="6" t="s">
        <v>188</v>
      </c>
      <c r="B118" s="6">
        <v>166</v>
      </c>
      <c r="C118" s="6">
        <v>48.8</v>
      </c>
      <c r="D118" s="6">
        <v>22.5</v>
      </c>
      <c r="E118" s="6">
        <v>12.4</v>
      </c>
      <c r="F118" s="6">
        <v>0.75</v>
      </c>
      <c r="G118" s="6">
        <v>1.36</v>
      </c>
      <c r="H118" s="6">
        <v>380</v>
      </c>
      <c r="I118" s="6">
        <v>4280</v>
      </c>
    </row>
    <row r="119" spans="1:9">
      <c r="A119" s="6" t="s">
        <v>189</v>
      </c>
      <c r="B119" s="6">
        <v>147</v>
      </c>
      <c r="C119" s="6">
        <v>43.2</v>
      </c>
      <c r="D119" s="6">
        <v>22.1</v>
      </c>
      <c r="E119" s="6">
        <v>12.5</v>
      </c>
      <c r="F119" s="6">
        <v>0.72</v>
      </c>
      <c r="G119" s="6">
        <v>1.1499999999999999</v>
      </c>
      <c r="H119" s="6">
        <v>329</v>
      </c>
      <c r="I119" s="6">
        <v>3630</v>
      </c>
    </row>
    <row r="120" spans="1:9">
      <c r="A120" s="6" t="s">
        <v>190</v>
      </c>
      <c r="B120" s="6">
        <v>132</v>
      </c>
      <c r="C120" s="6">
        <v>38.799999999999997</v>
      </c>
      <c r="D120" s="6">
        <v>21.8</v>
      </c>
      <c r="E120" s="6">
        <v>12.4</v>
      </c>
      <c r="F120" s="6">
        <v>0.65</v>
      </c>
      <c r="G120" s="6">
        <v>1.03</v>
      </c>
      <c r="H120" s="6">
        <v>295</v>
      </c>
      <c r="I120" s="6">
        <v>3220</v>
      </c>
    </row>
    <row r="121" spans="1:9">
      <c r="A121" s="6" t="s">
        <v>191</v>
      </c>
      <c r="B121" s="6">
        <v>122</v>
      </c>
      <c r="C121" s="6">
        <v>35.9</v>
      </c>
      <c r="D121" s="6">
        <v>21.7</v>
      </c>
      <c r="E121" s="6">
        <v>12.4</v>
      </c>
      <c r="F121" s="6">
        <v>0.6</v>
      </c>
      <c r="G121" s="6">
        <v>0.96</v>
      </c>
      <c r="H121" s="6">
        <v>273</v>
      </c>
      <c r="I121" s="6">
        <v>2960</v>
      </c>
    </row>
    <row r="122" spans="1:9">
      <c r="A122" s="6" t="s">
        <v>192</v>
      </c>
      <c r="B122" s="6">
        <v>111</v>
      </c>
      <c r="C122" s="6">
        <v>32.700000000000003</v>
      </c>
      <c r="D122" s="6">
        <v>21.5</v>
      </c>
      <c r="E122" s="6">
        <v>12.3</v>
      </c>
      <c r="F122" s="6">
        <v>0.55000000000000004</v>
      </c>
      <c r="G122" s="6">
        <v>0.875</v>
      </c>
      <c r="H122" s="6">
        <v>249</v>
      </c>
      <c r="I122" s="6">
        <v>2670</v>
      </c>
    </row>
    <row r="123" spans="1:9">
      <c r="A123" s="6" t="s">
        <v>193</v>
      </c>
      <c r="B123" s="6">
        <v>101</v>
      </c>
      <c r="C123" s="6">
        <v>29.8</v>
      </c>
      <c r="D123" s="6">
        <v>21.4</v>
      </c>
      <c r="E123" s="6">
        <v>12.3</v>
      </c>
      <c r="F123" s="6">
        <v>0.5</v>
      </c>
      <c r="G123" s="6">
        <v>0.8</v>
      </c>
      <c r="H123" s="6">
        <v>227</v>
      </c>
      <c r="I123" s="6">
        <v>2420</v>
      </c>
    </row>
    <row r="124" spans="1:9">
      <c r="A124" s="6" t="s">
        <v>194</v>
      </c>
      <c r="B124" s="6">
        <v>93</v>
      </c>
      <c r="C124" s="6">
        <v>27.3</v>
      </c>
      <c r="D124" s="6">
        <v>21.6</v>
      </c>
      <c r="E124" s="6">
        <v>8.42</v>
      </c>
      <c r="F124" s="6">
        <v>0.57999999999999996</v>
      </c>
      <c r="G124" s="6">
        <v>0.93</v>
      </c>
      <c r="H124" s="6">
        <v>192</v>
      </c>
      <c r="I124" s="6">
        <v>2070</v>
      </c>
    </row>
    <row r="125" spans="1:9">
      <c r="A125" s="6" t="s">
        <v>195</v>
      </c>
      <c r="B125" s="6">
        <v>83</v>
      </c>
      <c r="C125" s="6">
        <v>24.3</v>
      </c>
      <c r="D125" s="6">
        <v>21.4</v>
      </c>
      <c r="E125" s="6">
        <v>8.36</v>
      </c>
      <c r="F125" s="6">
        <v>0.51500000000000001</v>
      </c>
      <c r="G125" s="6">
        <v>0.83499999999999996</v>
      </c>
      <c r="H125" s="6">
        <v>171</v>
      </c>
      <c r="I125" s="6">
        <v>1830</v>
      </c>
    </row>
    <row r="126" spans="1:9">
      <c r="A126" s="6" t="s">
        <v>196</v>
      </c>
      <c r="B126" s="6">
        <v>73</v>
      </c>
      <c r="C126" s="6">
        <v>21.5</v>
      </c>
      <c r="D126" s="6">
        <v>21.2</v>
      </c>
      <c r="E126" s="6">
        <v>8.3000000000000007</v>
      </c>
      <c r="F126" s="6">
        <v>0.45500000000000002</v>
      </c>
      <c r="G126" s="6">
        <v>0.74</v>
      </c>
      <c r="H126" s="6">
        <v>151</v>
      </c>
      <c r="I126" s="6">
        <v>1600</v>
      </c>
    </row>
    <row r="127" spans="1:9">
      <c r="A127" s="6" t="s">
        <v>197</v>
      </c>
      <c r="B127" s="6">
        <v>68</v>
      </c>
      <c r="C127" s="6">
        <v>20</v>
      </c>
      <c r="D127" s="6">
        <v>21.1</v>
      </c>
      <c r="E127" s="6">
        <v>8.27</v>
      </c>
      <c r="F127" s="6">
        <v>0.43</v>
      </c>
      <c r="G127" s="6">
        <v>0.68500000000000005</v>
      </c>
      <c r="H127" s="6">
        <v>140</v>
      </c>
      <c r="I127" s="6">
        <v>1480</v>
      </c>
    </row>
    <row r="128" spans="1:9">
      <c r="A128" s="6" t="s">
        <v>198</v>
      </c>
      <c r="B128" s="6">
        <v>62</v>
      </c>
      <c r="C128" s="6">
        <v>18.3</v>
      </c>
      <c r="D128" s="6">
        <v>21</v>
      </c>
      <c r="E128" s="6">
        <v>8.24</v>
      </c>
      <c r="F128" s="6">
        <v>0.4</v>
      </c>
      <c r="G128" s="6">
        <v>0.61499999999999999</v>
      </c>
      <c r="H128" s="6">
        <v>127</v>
      </c>
      <c r="I128" s="6">
        <v>1330</v>
      </c>
    </row>
    <row r="129" spans="1:9">
      <c r="A129" s="6" t="s">
        <v>199</v>
      </c>
      <c r="B129" s="6">
        <v>55</v>
      </c>
      <c r="C129" s="6">
        <v>16.2</v>
      </c>
      <c r="D129" s="6">
        <v>20.8</v>
      </c>
      <c r="E129" s="6">
        <v>8.2200000000000006</v>
      </c>
      <c r="F129" s="6">
        <v>0.375</v>
      </c>
      <c r="G129" s="6">
        <v>0.52200000000000002</v>
      </c>
      <c r="H129" s="6">
        <v>110</v>
      </c>
      <c r="I129" s="6">
        <v>1140</v>
      </c>
    </row>
    <row r="130" spans="1:9">
      <c r="A130" s="6" t="s">
        <v>200</v>
      </c>
      <c r="B130" s="6">
        <v>48</v>
      </c>
      <c r="C130" s="6">
        <v>14.1</v>
      </c>
      <c r="D130" s="6">
        <v>20.6</v>
      </c>
      <c r="E130" s="6">
        <v>8.14</v>
      </c>
      <c r="F130" s="6">
        <v>0.35</v>
      </c>
      <c r="G130" s="6">
        <v>0.43</v>
      </c>
      <c r="H130" s="6">
        <v>93</v>
      </c>
      <c r="I130" s="6">
        <v>959</v>
      </c>
    </row>
    <row r="131" spans="1:9">
      <c r="A131" s="6" t="s">
        <v>201</v>
      </c>
      <c r="B131" s="6">
        <v>57</v>
      </c>
      <c r="C131" s="6">
        <v>16.7</v>
      </c>
      <c r="D131" s="6">
        <v>21.1</v>
      </c>
      <c r="E131" s="6">
        <v>6.56</v>
      </c>
      <c r="F131" s="6">
        <v>0.40500000000000003</v>
      </c>
      <c r="G131" s="6">
        <v>0.65</v>
      </c>
      <c r="H131" s="6">
        <v>111</v>
      </c>
      <c r="I131" s="6">
        <v>1170</v>
      </c>
    </row>
    <row r="132" spans="1:9">
      <c r="A132" s="6" t="s">
        <v>202</v>
      </c>
      <c r="B132" s="6">
        <v>50</v>
      </c>
      <c r="C132" s="6">
        <v>14.7</v>
      </c>
      <c r="D132" s="6">
        <v>20.8</v>
      </c>
      <c r="E132" s="6">
        <v>6.53</v>
      </c>
      <c r="F132" s="6">
        <v>0.38</v>
      </c>
      <c r="G132" s="6">
        <v>0.53500000000000003</v>
      </c>
      <c r="H132" s="6">
        <v>94.5</v>
      </c>
      <c r="I132" s="6">
        <v>984</v>
      </c>
    </row>
    <row r="133" spans="1:9">
      <c r="A133" s="6" t="s">
        <v>203</v>
      </c>
      <c r="B133" s="6">
        <v>44</v>
      </c>
      <c r="C133" s="6">
        <v>13</v>
      </c>
      <c r="D133" s="6">
        <v>20.7</v>
      </c>
      <c r="E133" s="6">
        <v>6.5</v>
      </c>
      <c r="F133" s="6">
        <v>0.35</v>
      </c>
      <c r="G133" s="6">
        <v>0.45</v>
      </c>
      <c r="H133" s="6">
        <v>81.599999999999994</v>
      </c>
      <c r="I133" s="6">
        <v>843</v>
      </c>
    </row>
    <row r="134" spans="1:9">
      <c r="A134" s="6" t="s">
        <v>204</v>
      </c>
      <c r="B134" s="6">
        <v>175</v>
      </c>
      <c r="C134" s="6">
        <v>51.3</v>
      </c>
      <c r="D134" s="6">
        <v>20</v>
      </c>
      <c r="E134" s="6">
        <v>11.4</v>
      </c>
      <c r="F134" s="6">
        <v>0.89</v>
      </c>
      <c r="G134" s="6">
        <v>1.59</v>
      </c>
      <c r="H134" s="6">
        <v>344</v>
      </c>
      <c r="I134" s="6">
        <v>3450</v>
      </c>
    </row>
    <row r="135" spans="1:9">
      <c r="A135" s="6" t="s">
        <v>205</v>
      </c>
      <c r="B135" s="6">
        <v>158</v>
      </c>
      <c r="C135" s="6">
        <v>46.3</v>
      </c>
      <c r="D135" s="6">
        <v>19.7</v>
      </c>
      <c r="E135" s="6">
        <v>11.3</v>
      </c>
      <c r="F135" s="6">
        <v>0.81</v>
      </c>
      <c r="G135" s="6">
        <v>1.44</v>
      </c>
      <c r="H135" s="6">
        <v>310</v>
      </c>
      <c r="I135" s="6">
        <v>3060</v>
      </c>
    </row>
    <row r="136" spans="1:9">
      <c r="A136" s="6" t="s">
        <v>206</v>
      </c>
      <c r="B136" s="6">
        <v>143</v>
      </c>
      <c r="C136" s="6">
        <v>42.1</v>
      </c>
      <c r="D136" s="6">
        <v>19.5</v>
      </c>
      <c r="E136" s="6">
        <v>11.2</v>
      </c>
      <c r="F136" s="6">
        <v>0.73</v>
      </c>
      <c r="G136" s="6">
        <v>1.32</v>
      </c>
      <c r="H136" s="6">
        <v>282</v>
      </c>
      <c r="I136" s="6">
        <v>2750</v>
      </c>
    </row>
    <row r="137" spans="1:9">
      <c r="A137" s="6" t="s">
        <v>207</v>
      </c>
      <c r="B137" s="6">
        <v>130</v>
      </c>
      <c r="C137" s="6">
        <v>38.200000000000003</v>
      </c>
      <c r="D137" s="6">
        <v>19.3</v>
      </c>
      <c r="E137" s="6">
        <v>11.2</v>
      </c>
      <c r="F137" s="6">
        <v>0.67</v>
      </c>
      <c r="G137" s="6">
        <v>1.2</v>
      </c>
      <c r="H137" s="6">
        <v>256</v>
      </c>
      <c r="I137" s="6">
        <v>2460</v>
      </c>
    </row>
    <row r="138" spans="1:9">
      <c r="A138" s="6" t="s">
        <v>208</v>
      </c>
      <c r="B138" s="6">
        <v>119</v>
      </c>
      <c r="C138" s="6">
        <v>35.1</v>
      </c>
      <c r="D138" s="6">
        <v>19</v>
      </c>
      <c r="E138" s="6">
        <v>11.3</v>
      </c>
      <c r="F138" s="6">
        <v>0.65500000000000003</v>
      </c>
      <c r="G138" s="6">
        <v>1.06</v>
      </c>
      <c r="H138" s="6">
        <v>231</v>
      </c>
      <c r="I138" s="6">
        <v>2190</v>
      </c>
    </row>
    <row r="139" spans="1:9">
      <c r="A139" s="6" t="s">
        <v>209</v>
      </c>
      <c r="B139" s="6">
        <v>106</v>
      </c>
      <c r="C139" s="6">
        <v>31.1</v>
      </c>
      <c r="D139" s="6">
        <v>18.7</v>
      </c>
      <c r="E139" s="6">
        <v>11.2</v>
      </c>
      <c r="F139" s="6">
        <v>0.59</v>
      </c>
      <c r="G139" s="6">
        <v>0.94</v>
      </c>
      <c r="H139" s="6">
        <v>204</v>
      </c>
      <c r="I139" s="6">
        <v>1910</v>
      </c>
    </row>
    <row r="140" spans="1:9">
      <c r="A140" s="6" t="s">
        <v>210</v>
      </c>
      <c r="B140" s="6">
        <v>97</v>
      </c>
      <c r="C140" s="6">
        <v>28.5</v>
      </c>
      <c r="D140" s="6">
        <v>18.600000000000001</v>
      </c>
      <c r="E140" s="6">
        <v>11.1</v>
      </c>
      <c r="F140" s="6">
        <v>0.53500000000000003</v>
      </c>
      <c r="G140" s="6">
        <v>0.87</v>
      </c>
      <c r="H140" s="6">
        <v>188</v>
      </c>
      <c r="I140" s="6">
        <v>1750</v>
      </c>
    </row>
    <row r="141" spans="1:9">
      <c r="A141" s="6" t="s">
        <v>211</v>
      </c>
      <c r="B141" s="6">
        <v>86</v>
      </c>
      <c r="C141" s="6">
        <v>25.3</v>
      </c>
      <c r="D141" s="6">
        <v>18.399999999999999</v>
      </c>
      <c r="E141" s="6">
        <v>11.1</v>
      </c>
      <c r="F141" s="6">
        <v>0.48</v>
      </c>
      <c r="G141" s="6">
        <v>0.77</v>
      </c>
      <c r="H141" s="6">
        <v>166</v>
      </c>
      <c r="I141" s="6">
        <v>1530</v>
      </c>
    </row>
    <row r="142" spans="1:9">
      <c r="A142" s="6" t="s">
        <v>212</v>
      </c>
      <c r="B142" s="6">
        <v>76</v>
      </c>
      <c r="C142" s="6">
        <v>22.3</v>
      </c>
      <c r="D142" s="6">
        <v>18.2</v>
      </c>
      <c r="E142" s="6">
        <v>11</v>
      </c>
      <c r="F142" s="6">
        <v>0.42499999999999999</v>
      </c>
      <c r="G142" s="6">
        <v>0.68</v>
      </c>
      <c r="H142" s="6">
        <v>146</v>
      </c>
      <c r="I142" s="6">
        <v>1330</v>
      </c>
    </row>
    <row r="143" spans="1:9">
      <c r="A143" s="6" t="s">
        <v>213</v>
      </c>
      <c r="B143" s="6">
        <v>71</v>
      </c>
      <c r="C143" s="6">
        <v>20.8</v>
      </c>
      <c r="D143" s="6">
        <v>18.5</v>
      </c>
      <c r="E143" s="6">
        <v>7.64</v>
      </c>
      <c r="F143" s="6">
        <v>0.495</v>
      </c>
      <c r="G143" s="6">
        <v>0.81</v>
      </c>
      <c r="H143" s="6">
        <v>127</v>
      </c>
      <c r="I143" s="6">
        <v>1170</v>
      </c>
    </row>
    <row r="144" spans="1:9">
      <c r="A144" s="6" t="s">
        <v>214</v>
      </c>
      <c r="B144" s="6">
        <v>65</v>
      </c>
      <c r="C144" s="6">
        <v>19.100000000000001</v>
      </c>
      <c r="D144" s="6">
        <v>18.399999999999999</v>
      </c>
      <c r="E144" s="6">
        <v>7.59</v>
      </c>
      <c r="F144" s="6">
        <v>0.45</v>
      </c>
      <c r="G144" s="6">
        <v>0.75</v>
      </c>
      <c r="H144" s="6">
        <v>117</v>
      </c>
      <c r="I144" s="6">
        <v>1070</v>
      </c>
    </row>
    <row r="145" spans="1:9">
      <c r="A145" s="6" t="s">
        <v>215</v>
      </c>
      <c r="B145" s="6">
        <v>60</v>
      </c>
      <c r="C145" s="6">
        <v>17.600000000000001</v>
      </c>
      <c r="D145" s="6">
        <v>18.2</v>
      </c>
      <c r="E145" s="6">
        <v>7.56</v>
      </c>
      <c r="F145" s="6">
        <v>0.41499999999999998</v>
      </c>
      <c r="G145" s="6">
        <v>0.69499999999999995</v>
      </c>
      <c r="H145" s="6">
        <v>108</v>
      </c>
      <c r="I145" s="6">
        <v>984</v>
      </c>
    </row>
    <row r="146" spans="1:9">
      <c r="A146" s="6" t="s">
        <v>216</v>
      </c>
      <c r="B146" s="6">
        <v>55</v>
      </c>
      <c r="C146" s="6">
        <v>16.2</v>
      </c>
      <c r="D146" s="6">
        <v>18.100000000000001</v>
      </c>
      <c r="E146" s="6">
        <v>7.53</v>
      </c>
      <c r="F146" s="6">
        <v>0.39</v>
      </c>
      <c r="G146" s="6">
        <v>0.63</v>
      </c>
      <c r="H146" s="6">
        <v>98.3</v>
      </c>
      <c r="I146" s="6">
        <v>890</v>
      </c>
    </row>
    <row r="147" spans="1:9">
      <c r="A147" s="6" t="s">
        <v>217</v>
      </c>
      <c r="B147" s="6">
        <v>50</v>
      </c>
      <c r="C147" s="6">
        <v>14.7</v>
      </c>
      <c r="D147" s="6">
        <v>18</v>
      </c>
      <c r="E147" s="6">
        <v>7.5</v>
      </c>
      <c r="F147" s="6">
        <v>0.35499999999999998</v>
      </c>
      <c r="G147" s="6">
        <v>0.56999999999999995</v>
      </c>
      <c r="H147" s="6">
        <v>88.9</v>
      </c>
      <c r="I147" s="6">
        <v>800</v>
      </c>
    </row>
    <row r="148" spans="1:9">
      <c r="A148" s="6" t="s">
        <v>218</v>
      </c>
      <c r="B148" s="6">
        <v>46</v>
      </c>
      <c r="C148" s="6">
        <v>13.5</v>
      </c>
      <c r="D148" s="6">
        <v>18.100000000000001</v>
      </c>
      <c r="E148" s="6">
        <v>6.06</v>
      </c>
      <c r="F148" s="6">
        <v>0.36</v>
      </c>
      <c r="G148" s="6">
        <v>0.60499999999999998</v>
      </c>
      <c r="H148" s="6">
        <v>78.8</v>
      </c>
      <c r="I148" s="6">
        <v>712</v>
      </c>
    </row>
    <row r="149" spans="1:9">
      <c r="A149" s="6" t="s">
        <v>219</v>
      </c>
      <c r="B149" s="6">
        <v>40</v>
      </c>
      <c r="C149" s="6">
        <v>11.8</v>
      </c>
      <c r="D149" s="6">
        <v>17.899999999999999</v>
      </c>
      <c r="E149" s="6">
        <v>6.02</v>
      </c>
      <c r="F149" s="6">
        <v>0.315</v>
      </c>
      <c r="G149" s="6">
        <v>0.52500000000000002</v>
      </c>
      <c r="H149" s="6">
        <v>68.400000000000006</v>
      </c>
      <c r="I149" s="6">
        <v>612</v>
      </c>
    </row>
    <row r="150" spans="1:9">
      <c r="A150" s="6" t="s">
        <v>220</v>
      </c>
      <c r="B150" s="6">
        <v>35</v>
      </c>
      <c r="C150" s="6">
        <v>10.3</v>
      </c>
      <c r="D150" s="6">
        <v>17.7</v>
      </c>
      <c r="E150" s="6">
        <v>6</v>
      </c>
      <c r="F150" s="6">
        <v>0.3</v>
      </c>
      <c r="G150" s="6">
        <v>0.42499999999999999</v>
      </c>
      <c r="H150" s="6">
        <v>57.6</v>
      </c>
      <c r="I150" s="6">
        <v>510</v>
      </c>
    </row>
    <row r="151" spans="1:9">
      <c r="A151" s="6" t="s">
        <v>221</v>
      </c>
      <c r="B151" s="6">
        <v>100</v>
      </c>
      <c r="C151" s="6">
        <v>29.7</v>
      </c>
      <c r="D151" s="6">
        <v>17</v>
      </c>
      <c r="E151" s="6">
        <v>10.4</v>
      </c>
      <c r="F151" s="6">
        <v>0.58499999999999996</v>
      </c>
      <c r="G151" s="6">
        <v>0.98499999999999999</v>
      </c>
      <c r="H151" s="6">
        <v>177</v>
      </c>
      <c r="I151" s="6">
        <v>1500</v>
      </c>
    </row>
    <row r="152" spans="1:9">
      <c r="A152" s="6" t="s">
        <v>222</v>
      </c>
      <c r="B152" s="6">
        <v>89</v>
      </c>
      <c r="C152" s="6">
        <v>26.4</v>
      </c>
      <c r="D152" s="6">
        <v>16.8</v>
      </c>
      <c r="E152" s="6">
        <v>10.4</v>
      </c>
      <c r="F152" s="6">
        <v>0.52500000000000002</v>
      </c>
      <c r="G152" s="6">
        <v>0.875</v>
      </c>
      <c r="H152" s="6">
        <v>157</v>
      </c>
      <c r="I152" s="6">
        <v>1310</v>
      </c>
    </row>
    <row r="153" spans="1:9">
      <c r="A153" s="6" t="s">
        <v>223</v>
      </c>
      <c r="B153" s="6">
        <v>77</v>
      </c>
      <c r="C153" s="6">
        <v>22.9</v>
      </c>
      <c r="D153" s="6">
        <v>16.5</v>
      </c>
      <c r="E153" s="6">
        <v>10.3</v>
      </c>
      <c r="F153" s="6">
        <v>0.45500000000000002</v>
      </c>
      <c r="G153" s="6">
        <v>0.76</v>
      </c>
      <c r="H153" s="6">
        <v>136</v>
      </c>
      <c r="I153" s="6">
        <v>1120</v>
      </c>
    </row>
    <row r="154" spans="1:9">
      <c r="A154" s="6" t="s">
        <v>224</v>
      </c>
      <c r="B154" s="6">
        <v>67</v>
      </c>
      <c r="C154" s="6">
        <v>20</v>
      </c>
      <c r="D154" s="6">
        <v>16.3</v>
      </c>
      <c r="E154" s="6">
        <v>10.199999999999999</v>
      </c>
      <c r="F154" s="6">
        <v>0.39500000000000002</v>
      </c>
      <c r="G154" s="6">
        <v>0.66500000000000004</v>
      </c>
      <c r="H154" s="6">
        <v>119</v>
      </c>
      <c r="I154" s="6">
        <v>970</v>
      </c>
    </row>
    <row r="155" spans="1:9">
      <c r="A155" s="6" t="s">
        <v>225</v>
      </c>
      <c r="B155" s="6">
        <v>57</v>
      </c>
      <c r="C155" s="6">
        <v>16.8</v>
      </c>
      <c r="D155" s="6">
        <v>16.399999999999999</v>
      </c>
      <c r="E155" s="6">
        <v>7.12</v>
      </c>
      <c r="F155" s="6">
        <v>0.43</v>
      </c>
      <c r="G155" s="6">
        <v>0.71499999999999997</v>
      </c>
      <c r="H155" s="6">
        <v>92.2</v>
      </c>
      <c r="I155" s="6">
        <v>758</v>
      </c>
    </row>
    <row r="156" spans="1:9">
      <c r="A156" s="6" t="s">
        <v>226</v>
      </c>
      <c r="B156" s="6">
        <v>50</v>
      </c>
      <c r="C156" s="6">
        <v>14.7</v>
      </c>
      <c r="D156" s="6">
        <v>16.3</v>
      </c>
      <c r="E156" s="6">
        <v>7.07</v>
      </c>
      <c r="F156" s="6">
        <v>0.38</v>
      </c>
      <c r="G156" s="6">
        <v>0.63</v>
      </c>
      <c r="H156" s="6">
        <v>81</v>
      </c>
      <c r="I156" s="6">
        <v>659</v>
      </c>
    </row>
    <row r="157" spans="1:9">
      <c r="A157" s="6" t="s">
        <v>227</v>
      </c>
      <c r="B157" s="6">
        <v>45</v>
      </c>
      <c r="C157" s="6">
        <v>13.3</v>
      </c>
      <c r="D157" s="6">
        <v>16.100000000000001</v>
      </c>
      <c r="E157" s="6">
        <v>7.04</v>
      </c>
      <c r="F157" s="6">
        <v>0.34499999999999997</v>
      </c>
      <c r="G157" s="6">
        <v>0.56499999999999995</v>
      </c>
      <c r="H157" s="6">
        <v>72.7</v>
      </c>
      <c r="I157" s="6">
        <v>586</v>
      </c>
    </row>
    <row r="158" spans="1:9">
      <c r="A158" s="6" t="s">
        <v>228</v>
      </c>
      <c r="B158" s="6">
        <v>40</v>
      </c>
      <c r="C158" s="6">
        <v>11.8</v>
      </c>
      <c r="D158" s="6">
        <v>16</v>
      </c>
      <c r="E158" s="6">
        <v>7</v>
      </c>
      <c r="F158" s="6">
        <v>0.30499999999999999</v>
      </c>
      <c r="G158" s="6">
        <v>0.505</v>
      </c>
      <c r="H158" s="6">
        <v>64.7</v>
      </c>
      <c r="I158" s="6">
        <v>518</v>
      </c>
    </row>
    <row r="159" spans="1:9">
      <c r="A159" s="6" t="s">
        <v>229</v>
      </c>
      <c r="B159" s="6">
        <v>36</v>
      </c>
      <c r="C159" s="6">
        <v>10.6</v>
      </c>
      <c r="D159" s="6">
        <v>15.9</v>
      </c>
      <c r="E159" s="6">
        <v>6.99</v>
      </c>
      <c r="F159" s="6">
        <v>0.29499999999999998</v>
      </c>
      <c r="G159" s="6">
        <v>0.43</v>
      </c>
      <c r="H159" s="6">
        <v>56.5</v>
      </c>
      <c r="I159" s="6">
        <v>448</v>
      </c>
    </row>
    <row r="160" spans="1:9">
      <c r="A160" s="6" t="s">
        <v>230</v>
      </c>
      <c r="B160" s="6">
        <v>31</v>
      </c>
      <c r="C160" s="6">
        <v>9.1300000000000008</v>
      </c>
      <c r="D160" s="6">
        <v>15.9</v>
      </c>
      <c r="E160" s="6">
        <v>5.53</v>
      </c>
      <c r="F160" s="6">
        <v>0.27500000000000002</v>
      </c>
      <c r="G160" s="6">
        <v>0.44</v>
      </c>
      <c r="H160" s="6">
        <v>47.2</v>
      </c>
      <c r="I160" s="6">
        <v>375</v>
      </c>
    </row>
    <row r="161" spans="1:9">
      <c r="A161" s="6" t="s">
        <v>231</v>
      </c>
      <c r="B161" s="6">
        <v>26</v>
      </c>
      <c r="C161" s="6">
        <v>7.68</v>
      </c>
      <c r="D161" s="6">
        <v>15.7</v>
      </c>
      <c r="E161" s="6">
        <v>5.5</v>
      </c>
      <c r="F161" s="6">
        <v>0.25</v>
      </c>
      <c r="G161" s="6">
        <v>0.34499999999999997</v>
      </c>
      <c r="H161" s="6">
        <v>38.4</v>
      </c>
      <c r="I161" s="6">
        <v>301</v>
      </c>
    </row>
    <row r="162" spans="1:9">
      <c r="A162" s="6" t="s">
        <v>232</v>
      </c>
      <c r="B162" s="6">
        <v>808</v>
      </c>
      <c r="C162" s="6">
        <v>237</v>
      </c>
      <c r="D162" s="6">
        <v>22.8</v>
      </c>
      <c r="E162" s="6">
        <v>18.600000000000001</v>
      </c>
      <c r="F162" s="6">
        <v>3.74</v>
      </c>
      <c r="G162" s="6">
        <v>5.12</v>
      </c>
      <c r="H162" s="6">
        <v>1400</v>
      </c>
      <c r="I162" s="6">
        <v>16000</v>
      </c>
    </row>
    <row r="163" spans="1:9">
      <c r="A163" s="6" t="s">
        <v>233</v>
      </c>
      <c r="B163" s="6">
        <v>730</v>
      </c>
      <c r="C163" s="6">
        <v>215</v>
      </c>
      <c r="D163" s="6">
        <v>22.4</v>
      </c>
      <c r="E163" s="6">
        <v>17.899999999999999</v>
      </c>
      <c r="F163" s="6">
        <v>3.07</v>
      </c>
      <c r="G163" s="6">
        <v>4.91</v>
      </c>
      <c r="H163" s="6">
        <v>1280</v>
      </c>
      <c r="I163" s="6">
        <v>14300</v>
      </c>
    </row>
    <row r="164" spans="1:9">
      <c r="A164" s="6" t="s">
        <v>234</v>
      </c>
      <c r="B164" s="6">
        <v>665</v>
      </c>
      <c r="C164" s="6">
        <v>196</v>
      </c>
      <c r="D164" s="6">
        <v>21.6</v>
      </c>
      <c r="E164" s="6">
        <v>17.7</v>
      </c>
      <c r="F164" s="6">
        <v>2.83</v>
      </c>
      <c r="G164" s="6">
        <v>4.5199999999999996</v>
      </c>
      <c r="H164" s="6">
        <v>1150</v>
      </c>
      <c r="I164" s="6">
        <v>12400</v>
      </c>
    </row>
    <row r="165" spans="1:9">
      <c r="A165" s="6" t="s">
        <v>235</v>
      </c>
      <c r="B165" s="6">
        <v>605</v>
      </c>
      <c r="C165" s="6">
        <v>178</v>
      </c>
      <c r="D165" s="6">
        <v>20.9</v>
      </c>
      <c r="E165" s="6">
        <v>17.399999999999999</v>
      </c>
      <c r="F165" s="6">
        <v>2.6</v>
      </c>
      <c r="G165" s="6">
        <v>4.16</v>
      </c>
      <c r="H165" s="6">
        <v>1040</v>
      </c>
      <c r="I165" s="6">
        <v>10800</v>
      </c>
    </row>
    <row r="166" spans="1:9">
      <c r="A166" s="6" t="s">
        <v>236</v>
      </c>
      <c r="B166" s="6">
        <v>550</v>
      </c>
      <c r="C166" s="6">
        <v>162</v>
      </c>
      <c r="D166" s="6">
        <v>20.2</v>
      </c>
      <c r="E166" s="6">
        <v>17.2</v>
      </c>
      <c r="F166" s="6">
        <v>2.38</v>
      </c>
      <c r="G166" s="6">
        <v>3.82</v>
      </c>
      <c r="H166" s="6">
        <v>931</v>
      </c>
      <c r="I166" s="6">
        <v>9430</v>
      </c>
    </row>
    <row r="167" spans="1:9">
      <c r="A167" s="6" t="s">
        <v>237</v>
      </c>
      <c r="B167" s="6">
        <v>500</v>
      </c>
      <c r="C167" s="6">
        <v>147</v>
      </c>
      <c r="D167" s="6">
        <v>19.600000000000001</v>
      </c>
      <c r="E167" s="6">
        <v>17</v>
      </c>
      <c r="F167" s="6">
        <v>2.19</v>
      </c>
      <c r="G167" s="6">
        <v>3.5</v>
      </c>
      <c r="H167" s="6">
        <v>838</v>
      </c>
      <c r="I167" s="6">
        <v>8210</v>
      </c>
    </row>
    <row r="168" spans="1:9">
      <c r="A168" s="6" t="s">
        <v>238</v>
      </c>
      <c r="B168" s="6">
        <v>455</v>
      </c>
      <c r="C168" s="6">
        <v>134</v>
      </c>
      <c r="D168" s="6">
        <v>19</v>
      </c>
      <c r="E168" s="6">
        <v>16.8</v>
      </c>
      <c r="F168" s="6">
        <v>2.02</v>
      </c>
      <c r="G168" s="6">
        <v>3.21</v>
      </c>
      <c r="H168" s="6">
        <v>756</v>
      </c>
      <c r="I168" s="6">
        <v>7190</v>
      </c>
    </row>
    <row r="169" spans="1:9">
      <c r="A169" s="6" t="s">
        <v>239</v>
      </c>
      <c r="B169" s="6">
        <v>426</v>
      </c>
      <c r="C169" s="6">
        <v>125</v>
      </c>
      <c r="D169" s="6">
        <v>18.7</v>
      </c>
      <c r="E169" s="6">
        <v>16.7</v>
      </c>
      <c r="F169" s="6">
        <v>1.88</v>
      </c>
      <c r="G169" s="6">
        <v>3.04</v>
      </c>
      <c r="H169" s="6">
        <v>706</v>
      </c>
      <c r="I169" s="6">
        <v>6600</v>
      </c>
    </row>
    <row r="170" spans="1:9">
      <c r="A170" s="6" t="s">
        <v>240</v>
      </c>
      <c r="B170" s="6">
        <v>398</v>
      </c>
      <c r="C170" s="6">
        <v>117</v>
      </c>
      <c r="D170" s="6">
        <v>18.3</v>
      </c>
      <c r="E170" s="6">
        <v>16.600000000000001</v>
      </c>
      <c r="F170" s="6">
        <v>1.77</v>
      </c>
      <c r="G170" s="6">
        <v>2.85</v>
      </c>
      <c r="H170" s="6">
        <v>656</v>
      </c>
      <c r="I170" s="6">
        <v>6000</v>
      </c>
    </row>
    <row r="171" spans="1:9">
      <c r="A171" s="6" t="s">
        <v>241</v>
      </c>
      <c r="B171" s="6">
        <v>370</v>
      </c>
      <c r="C171" s="6">
        <v>109</v>
      </c>
      <c r="D171" s="6">
        <v>17.899999999999999</v>
      </c>
      <c r="E171" s="6">
        <v>16.5</v>
      </c>
      <c r="F171" s="6">
        <v>1.66</v>
      </c>
      <c r="G171" s="6">
        <v>2.66</v>
      </c>
      <c r="H171" s="6">
        <v>607</v>
      </c>
      <c r="I171" s="6">
        <v>5440</v>
      </c>
    </row>
    <row r="172" spans="1:9">
      <c r="A172" s="6" t="s">
        <v>242</v>
      </c>
      <c r="B172" s="6">
        <v>342</v>
      </c>
      <c r="C172" s="6">
        <v>101</v>
      </c>
      <c r="D172" s="6">
        <v>17.5</v>
      </c>
      <c r="E172" s="6">
        <v>16.399999999999999</v>
      </c>
      <c r="F172" s="6">
        <v>1.54</v>
      </c>
      <c r="G172" s="6">
        <v>2.4700000000000002</v>
      </c>
      <c r="H172" s="6">
        <v>558</v>
      </c>
      <c r="I172" s="6">
        <v>4900</v>
      </c>
    </row>
    <row r="173" spans="1:9">
      <c r="A173" s="6" t="s">
        <v>243</v>
      </c>
      <c r="B173" s="6">
        <v>311</v>
      </c>
      <c r="C173" s="6">
        <v>91.4</v>
      </c>
      <c r="D173" s="6">
        <v>17.100000000000001</v>
      </c>
      <c r="E173" s="6">
        <v>16.2</v>
      </c>
      <c r="F173" s="6">
        <v>1.41</v>
      </c>
      <c r="G173" s="6">
        <v>2.2599999999999998</v>
      </c>
      <c r="H173" s="6">
        <v>506</v>
      </c>
      <c r="I173" s="6">
        <v>4330</v>
      </c>
    </row>
    <row r="174" spans="1:9">
      <c r="A174" s="6" t="s">
        <v>244</v>
      </c>
      <c r="B174" s="6">
        <v>283</v>
      </c>
      <c r="C174" s="6">
        <v>83.3</v>
      </c>
      <c r="D174" s="6">
        <v>16.7</v>
      </c>
      <c r="E174" s="6">
        <v>16.100000000000001</v>
      </c>
      <c r="F174" s="6">
        <v>1.29</v>
      </c>
      <c r="G174" s="6">
        <v>2.0699999999999998</v>
      </c>
      <c r="H174" s="6">
        <v>459</v>
      </c>
      <c r="I174" s="6">
        <v>3840</v>
      </c>
    </row>
    <row r="175" spans="1:9">
      <c r="A175" s="6" t="s">
        <v>245</v>
      </c>
      <c r="B175" s="6">
        <v>257</v>
      </c>
      <c r="C175" s="6">
        <v>75.599999999999994</v>
      </c>
      <c r="D175" s="6">
        <v>16.399999999999999</v>
      </c>
      <c r="E175" s="6">
        <v>16</v>
      </c>
      <c r="F175" s="6">
        <v>1.18</v>
      </c>
      <c r="G175" s="6">
        <v>1.89</v>
      </c>
      <c r="H175" s="6">
        <v>415</v>
      </c>
      <c r="I175" s="6">
        <v>3400</v>
      </c>
    </row>
    <row r="176" spans="1:9">
      <c r="A176" s="6" t="s">
        <v>246</v>
      </c>
      <c r="B176" s="6">
        <v>233</v>
      </c>
      <c r="C176" s="6">
        <v>68.5</v>
      </c>
      <c r="D176" s="6">
        <v>16</v>
      </c>
      <c r="E176" s="6">
        <v>15.9</v>
      </c>
      <c r="F176" s="6">
        <v>1.07</v>
      </c>
      <c r="G176" s="6">
        <v>1.72</v>
      </c>
      <c r="H176" s="6">
        <v>375</v>
      </c>
      <c r="I176" s="6">
        <v>3010</v>
      </c>
    </row>
    <row r="177" spans="1:9">
      <c r="A177" s="6" t="s">
        <v>247</v>
      </c>
      <c r="B177" s="6">
        <v>211</v>
      </c>
      <c r="C177" s="6">
        <v>62</v>
      </c>
      <c r="D177" s="6">
        <v>15.7</v>
      </c>
      <c r="E177" s="6">
        <v>15.8</v>
      </c>
      <c r="F177" s="6">
        <v>0.98</v>
      </c>
      <c r="G177" s="6">
        <v>1.56</v>
      </c>
      <c r="H177" s="6">
        <v>338</v>
      </c>
      <c r="I177" s="6">
        <v>2660</v>
      </c>
    </row>
    <row r="178" spans="1:9">
      <c r="A178" s="6" t="s">
        <v>248</v>
      </c>
      <c r="B178" s="6">
        <v>193</v>
      </c>
      <c r="C178" s="6">
        <v>56.8</v>
      </c>
      <c r="D178" s="6">
        <v>15.5</v>
      </c>
      <c r="E178" s="6">
        <v>15.7</v>
      </c>
      <c r="F178" s="6">
        <v>0.89</v>
      </c>
      <c r="G178" s="6">
        <v>1.44</v>
      </c>
      <c r="H178" s="6">
        <v>310</v>
      </c>
      <c r="I178" s="6">
        <v>2400</v>
      </c>
    </row>
    <row r="179" spans="1:9">
      <c r="A179" s="6" t="s">
        <v>249</v>
      </c>
      <c r="B179" s="6">
        <v>176</v>
      </c>
      <c r="C179" s="6">
        <v>51.8</v>
      </c>
      <c r="D179" s="6">
        <v>15.2</v>
      </c>
      <c r="E179" s="6">
        <v>15.7</v>
      </c>
      <c r="F179" s="6">
        <v>0.83</v>
      </c>
      <c r="G179" s="6">
        <v>1.31</v>
      </c>
      <c r="H179" s="6">
        <v>281</v>
      </c>
      <c r="I179" s="6">
        <v>2140</v>
      </c>
    </row>
    <row r="180" spans="1:9">
      <c r="A180" s="6" t="s">
        <v>250</v>
      </c>
      <c r="B180" s="6">
        <v>159</v>
      </c>
      <c r="C180" s="6">
        <v>46.7</v>
      </c>
      <c r="D180" s="6">
        <v>15</v>
      </c>
      <c r="E180" s="6">
        <v>15.6</v>
      </c>
      <c r="F180" s="6">
        <v>0.745</v>
      </c>
      <c r="G180" s="6">
        <v>1.19</v>
      </c>
      <c r="H180" s="6">
        <v>254</v>
      </c>
      <c r="I180" s="6">
        <v>1900</v>
      </c>
    </row>
    <row r="181" spans="1:9">
      <c r="A181" s="6" t="s">
        <v>251</v>
      </c>
      <c r="B181" s="6">
        <v>145</v>
      </c>
      <c r="C181" s="6">
        <v>42.7</v>
      </c>
      <c r="D181" s="6">
        <v>14.8</v>
      </c>
      <c r="E181" s="6">
        <v>15.5</v>
      </c>
      <c r="F181" s="6">
        <v>0.68</v>
      </c>
      <c r="G181" s="6">
        <v>1.0900000000000001</v>
      </c>
      <c r="H181" s="6">
        <v>232</v>
      </c>
      <c r="I181" s="6">
        <v>1710</v>
      </c>
    </row>
    <row r="182" spans="1:9">
      <c r="A182" s="6" t="s">
        <v>252</v>
      </c>
      <c r="B182" s="6">
        <v>132</v>
      </c>
      <c r="C182" s="6">
        <v>38.799999999999997</v>
      </c>
      <c r="D182" s="6">
        <v>14.7</v>
      </c>
      <c r="E182" s="6">
        <v>14.7</v>
      </c>
      <c r="F182" s="6">
        <v>0.64500000000000002</v>
      </c>
      <c r="G182" s="6">
        <v>1.03</v>
      </c>
      <c r="H182" s="6">
        <v>209</v>
      </c>
      <c r="I182" s="6">
        <v>1530</v>
      </c>
    </row>
    <row r="183" spans="1:9">
      <c r="A183" s="6" t="s">
        <v>253</v>
      </c>
      <c r="B183" s="6">
        <v>120</v>
      </c>
      <c r="C183" s="6">
        <v>35.299999999999997</v>
      </c>
      <c r="D183" s="6">
        <v>14.5</v>
      </c>
      <c r="E183" s="6">
        <v>14.7</v>
      </c>
      <c r="F183" s="6">
        <v>0.59</v>
      </c>
      <c r="G183" s="6">
        <v>0.94</v>
      </c>
      <c r="H183" s="6">
        <v>190</v>
      </c>
      <c r="I183" s="6">
        <v>1380</v>
      </c>
    </row>
    <row r="184" spans="1:9">
      <c r="A184" s="6" t="s">
        <v>254</v>
      </c>
      <c r="B184" s="6">
        <v>109</v>
      </c>
      <c r="C184" s="6">
        <v>32</v>
      </c>
      <c r="D184" s="6">
        <v>14.3</v>
      </c>
      <c r="E184" s="6">
        <v>14.6</v>
      </c>
      <c r="F184" s="6">
        <v>0.52500000000000002</v>
      </c>
      <c r="G184" s="6">
        <v>0.86</v>
      </c>
      <c r="H184" s="6">
        <v>173</v>
      </c>
      <c r="I184" s="6">
        <v>1240</v>
      </c>
    </row>
    <row r="185" spans="1:9">
      <c r="A185" s="6" t="s">
        <v>255</v>
      </c>
      <c r="B185" s="6">
        <v>99</v>
      </c>
      <c r="C185" s="6">
        <v>29.1</v>
      </c>
      <c r="D185" s="6">
        <v>14.2</v>
      </c>
      <c r="E185" s="6">
        <v>14.6</v>
      </c>
      <c r="F185" s="6">
        <v>0.48499999999999999</v>
      </c>
      <c r="G185" s="6">
        <v>0.78</v>
      </c>
      <c r="H185" s="6">
        <v>157</v>
      </c>
      <c r="I185" s="6">
        <v>1110</v>
      </c>
    </row>
    <row r="186" spans="1:9">
      <c r="A186" s="6" t="s">
        <v>256</v>
      </c>
      <c r="B186" s="6">
        <v>90</v>
      </c>
      <c r="C186" s="6">
        <v>26.5</v>
      </c>
      <c r="D186" s="6">
        <v>14</v>
      </c>
      <c r="E186" s="6">
        <v>14.5</v>
      </c>
      <c r="F186" s="6">
        <v>0.44</v>
      </c>
      <c r="G186" s="6">
        <v>0.71</v>
      </c>
      <c r="H186" s="6">
        <v>143</v>
      </c>
      <c r="I186" s="6">
        <v>999</v>
      </c>
    </row>
    <row r="187" spans="1:9">
      <c r="A187" s="6" t="s">
        <v>257</v>
      </c>
      <c r="B187" s="6">
        <v>82</v>
      </c>
      <c r="C187" s="6">
        <v>24</v>
      </c>
      <c r="D187" s="6">
        <v>14.3</v>
      </c>
      <c r="E187" s="6">
        <v>10.1</v>
      </c>
      <c r="F187" s="6">
        <v>0.51</v>
      </c>
      <c r="G187" s="6">
        <v>0.85499999999999998</v>
      </c>
      <c r="H187" s="6">
        <v>123</v>
      </c>
      <c r="I187" s="6">
        <v>881</v>
      </c>
    </row>
    <row r="188" spans="1:9">
      <c r="A188" s="6" t="s">
        <v>258</v>
      </c>
      <c r="B188" s="6">
        <v>74</v>
      </c>
      <c r="C188" s="6">
        <v>21.8</v>
      </c>
      <c r="D188" s="6">
        <v>14.2</v>
      </c>
      <c r="E188" s="6">
        <v>10.1</v>
      </c>
      <c r="F188" s="6">
        <v>0.45</v>
      </c>
      <c r="G188" s="6">
        <v>0.78500000000000003</v>
      </c>
      <c r="H188" s="6">
        <v>112</v>
      </c>
      <c r="I188" s="6">
        <v>795</v>
      </c>
    </row>
    <row r="189" spans="1:9">
      <c r="A189" s="6" t="s">
        <v>259</v>
      </c>
      <c r="B189" s="6">
        <v>68</v>
      </c>
      <c r="C189" s="6">
        <v>20</v>
      </c>
      <c r="D189" s="6">
        <v>14</v>
      </c>
      <c r="E189" s="6">
        <v>10</v>
      </c>
      <c r="F189" s="6">
        <v>0.41499999999999998</v>
      </c>
      <c r="G189" s="6">
        <v>0.72</v>
      </c>
      <c r="H189" s="6">
        <v>103</v>
      </c>
      <c r="I189" s="6">
        <v>722</v>
      </c>
    </row>
    <row r="190" spans="1:9">
      <c r="A190" s="6" t="s">
        <v>260</v>
      </c>
      <c r="B190" s="6">
        <v>61</v>
      </c>
      <c r="C190" s="6">
        <v>17.899999999999999</v>
      </c>
      <c r="D190" s="6">
        <v>13.9</v>
      </c>
      <c r="E190" s="6">
        <v>9.99</v>
      </c>
      <c r="F190" s="6">
        <v>0.375</v>
      </c>
      <c r="G190" s="6">
        <v>0.64500000000000002</v>
      </c>
      <c r="H190" s="6">
        <v>92.1</v>
      </c>
      <c r="I190" s="6">
        <v>640</v>
      </c>
    </row>
    <row r="191" spans="1:9">
      <c r="A191" s="6" t="s">
        <v>261</v>
      </c>
      <c r="B191" s="6">
        <v>53</v>
      </c>
      <c r="C191" s="6">
        <v>15.6</v>
      </c>
      <c r="D191" s="6">
        <v>13.9</v>
      </c>
      <c r="E191" s="6">
        <v>8.06</v>
      </c>
      <c r="F191" s="6">
        <v>0.37</v>
      </c>
      <c r="G191" s="6">
        <v>0.66</v>
      </c>
      <c r="H191" s="6">
        <v>77.8</v>
      </c>
      <c r="I191" s="6">
        <v>541</v>
      </c>
    </row>
    <row r="192" spans="1:9">
      <c r="A192" s="6" t="s">
        <v>262</v>
      </c>
      <c r="B192" s="6">
        <v>48</v>
      </c>
      <c r="C192" s="6">
        <v>14.1</v>
      </c>
      <c r="D192" s="6">
        <v>13.8</v>
      </c>
      <c r="E192" s="6">
        <v>8.0299999999999994</v>
      </c>
      <c r="F192" s="6">
        <v>0.34</v>
      </c>
      <c r="G192" s="6">
        <v>0.59499999999999997</v>
      </c>
      <c r="H192" s="6">
        <v>70.2</v>
      </c>
      <c r="I192" s="6">
        <v>484</v>
      </c>
    </row>
    <row r="193" spans="1:9">
      <c r="A193" s="6" t="s">
        <v>263</v>
      </c>
      <c r="B193" s="6">
        <v>43</v>
      </c>
      <c r="C193" s="6">
        <v>12.6</v>
      </c>
      <c r="D193" s="6">
        <v>13.7</v>
      </c>
      <c r="E193" s="6">
        <v>8</v>
      </c>
      <c r="F193" s="6">
        <v>0.30499999999999999</v>
      </c>
      <c r="G193" s="6">
        <v>0.53</v>
      </c>
      <c r="H193" s="6">
        <v>62.6</v>
      </c>
      <c r="I193" s="6">
        <v>428</v>
      </c>
    </row>
    <row r="194" spans="1:9">
      <c r="A194" s="6" t="s">
        <v>264</v>
      </c>
      <c r="B194" s="6">
        <v>38</v>
      </c>
      <c r="C194" s="6">
        <v>11.2</v>
      </c>
      <c r="D194" s="6">
        <v>14.1</v>
      </c>
      <c r="E194" s="6">
        <v>6.77</v>
      </c>
      <c r="F194" s="6">
        <v>0.31</v>
      </c>
      <c r="G194" s="6">
        <v>0.51500000000000001</v>
      </c>
      <c r="H194" s="6">
        <v>54.6</v>
      </c>
      <c r="I194" s="6">
        <v>385</v>
      </c>
    </row>
    <row r="195" spans="1:9">
      <c r="A195" s="6" t="s">
        <v>265</v>
      </c>
      <c r="B195" s="6">
        <v>34</v>
      </c>
      <c r="C195" s="6">
        <v>10</v>
      </c>
      <c r="D195" s="6">
        <v>14</v>
      </c>
      <c r="E195" s="6">
        <v>6.75</v>
      </c>
      <c r="F195" s="6">
        <v>0.28499999999999998</v>
      </c>
      <c r="G195" s="6">
        <v>0.45500000000000002</v>
      </c>
      <c r="H195" s="6">
        <v>48.6</v>
      </c>
      <c r="I195" s="6">
        <v>340</v>
      </c>
    </row>
    <row r="196" spans="1:9">
      <c r="A196" s="6" t="s">
        <v>266</v>
      </c>
      <c r="B196" s="6">
        <v>30</v>
      </c>
      <c r="C196" s="6">
        <v>8.85</v>
      </c>
      <c r="D196" s="6">
        <v>13.8</v>
      </c>
      <c r="E196" s="6">
        <v>6.73</v>
      </c>
      <c r="F196" s="6">
        <v>0.27</v>
      </c>
      <c r="G196" s="6">
        <v>0.38500000000000001</v>
      </c>
      <c r="H196" s="6">
        <v>42</v>
      </c>
      <c r="I196" s="6">
        <v>291</v>
      </c>
    </row>
    <row r="197" spans="1:9">
      <c r="A197" s="6" t="s">
        <v>267</v>
      </c>
      <c r="B197" s="6">
        <v>26</v>
      </c>
      <c r="C197" s="6">
        <v>7.69</v>
      </c>
      <c r="D197" s="6">
        <v>13.9</v>
      </c>
      <c r="E197" s="6">
        <v>5.03</v>
      </c>
      <c r="F197" s="6">
        <v>0.255</v>
      </c>
      <c r="G197" s="6">
        <v>0.42</v>
      </c>
      <c r="H197" s="6">
        <v>35.299999999999997</v>
      </c>
      <c r="I197" s="6">
        <v>245</v>
      </c>
    </row>
    <row r="198" spans="1:9">
      <c r="A198" s="6" t="s">
        <v>268</v>
      </c>
      <c r="B198" s="6">
        <v>22</v>
      </c>
      <c r="C198" s="6">
        <v>6.49</v>
      </c>
      <c r="D198" s="6">
        <v>13.7</v>
      </c>
      <c r="E198" s="6">
        <v>5</v>
      </c>
      <c r="F198" s="6">
        <v>0.23</v>
      </c>
      <c r="G198" s="6">
        <v>0.33500000000000002</v>
      </c>
      <c r="H198" s="6">
        <v>29</v>
      </c>
      <c r="I198" s="6">
        <v>199</v>
      </c>
    </row>
    <row r="199" spans="1:9">
      <c r="A199" s="6" t="s">
        <v>269</v>
      </c>
      <c r="B199" s="6">
        <v>336</v>
      </c>
      <c r="C199" s="6">
        <v>98.8</v>
      </c>
      <c r="D199" s="6">
        <v>16.8</v>
      </c>
      <c r="E199" s="6">
        <v>13.4</v>
      </c>
      <c r="F199" s="6">
        <v>1.78</v>
      </c>
      <c r="G199" s="6">
        <v>2.96</v>
      </c>
      <c r="H199" s="6">
        <v>483</v>
      </c>
      <c r="I199" s="6">
        <v>4060</v>
      </c>
    </row>
    <row r="200" spans="1:9">
      <c r="A200" s="6" t="s">
        <v>270</v>
      </c>
      <c r="B200" s="6">
        <v>305</v>
      </c>
      <c r="C200" s="6">
        <v>89.6</v>
      </c>
      <c r="D200" s="6">
        <v>16.3</v>
      </c>
      <c r="E200" s="6">
        <v>13.2</v>
      </c>
      <c r="F200" s="6">
        <v>1.63</v>
      </c>
      <c r="G200" s="6">
        <v>2.71</v>
      </c>
      <c r="H200" s="6">
        <v>435</v>
      </c>
      <c r="I200" s="6">
        <v>3550</v>
      </c>
    </row>
    <row r="201" spans="1:9">
      <c r="A201" s="6" t="s">
        <v>271</v>
      </c>
      <c r="B201" s="6">
        <v>279</v>
      </c>
      <c r="C201" s="6">
        <v>81.900000000000006</v>
      </c>
      <c r="D201" s="6">
        <v>15.9</v>
      </c>
      <c r="E201" s="6">
        <v>13.1</v>
      </c>
      <c r="F201" s="6">
        <v>1.53</v>
      </c>
      <c r="G201" s="6">
        <v>2.4700000000000002</v>
      </c>
      <c r="H201" s="6">
        <v>393</v>
      </c>
      <c r="I201" s="6">
        <v>3110</v>
      </c>
    </row>
    <row r="202" spans="1:9">
      <c r="A202" s="6" t="s">
        <v>272</v>
      </c>
      <c r="B202" s="6">
        <v>252</v>
      </c>
      <c r="C202" s="6">
        <v>74</v>
      </c>
      <c r="D202" s="6">
        <v>15.4</v>
      </c>
      <c r="E202" s="6">
        <v>13</v>
      </c>
      <c r="F202" s="6">
        <v>1.4</v>
      </c>
      <c r="G202" s="6">
        <v>2.25</v>
      </c>
      <c r="H202" s="6">
        <v>353</v>
      </c>
      <c r="I202" s="6">
        <v>2720</v>
      </c>
    </row>
    <row r="203" spans="1:9">
      <c r="A203" s="6" t="s">
        <v>273</v>
      </c>
      <c r="B203" s="6">
        <v>230</v>
      </c>
      <c r="C203" s="6">
        <v>67.7</v>
      </c>
      <c r="D203" s="6">
        <v>15.1</v>
      </c>
      <c r="E203" s="6">
        <v>12.9</v>
      </c>
      <c r="F203" s="6">
        <v>1.29</v>
      </c>
      <c r="G203" s="6">
        <v>2.0699999999999998</v>
      </c>
      <c r="H203" s="6">
        <v>321</v>
      </c>
      <c r="I203" s="6">
        <v>2420</v>
      </c>
    </row>
    <row r="204" spans="1:9">
      <c r="A204" s="6" t="s">
        <v>274</v>
      </c>
      <c r="B204" s="6">
        <v>210</v>
      </c>
      <c r="C204" s="6">
        <v>61.8</v>
      </c>
      <c r="D204" s="6">
        <v>14.7</v>
      </c>
      <c r="E204" s="6">
        <v>12.8</v>
      </c>
      <c r="F204" s="6">
        <v>1.18</v>
      </c>
      <c r="G204" s="6">
        <v>1.9</v>
      </c>
      <c r="H204" s="6">
        <v>292</v>
      </c>
      <c r="I204" s="6">
        <v>2140</v>
      </c>
    </row>
    <row r="205" spans="1:9">
      <c r="A205" s="6" t="s">
        <v>275</v>
      </c>
      <c r="B205" s="6">
        <v>190</v>
      </c>
      <c r="C205" s="6">
        <v>55.8</v>
      </c>
      <c r="D205" s="6">
        <v>14.4</v>
      </c>
      <c r="E205" s="6">
        <v>12.7</v>
      </c>
      <c r="F205" s="6">
        <v>1.06</v>
      </c>
      <c r="G205" s="6">
        <v>1.74</v>
      </c>
      <c r="H205" s="6">
        <v>263</v>
      </c>
      <c r="I205" s="6">
        <v>1890</v>
      </c>
    </row>
    <row r="206" spans="1:9">
      <c r="A206" s="6" t="s">
        <v>276</v>
      </c>
      <c r="B206" s="6">
        <v>170</v>
      </c>
      <c r="C206" s="6">
        <v>50</v>
      </c>
      <c r="D206" s="6">
        <v>14</v>
      </c>
      <c r="E206" s="6">
        <v>12.6</v>
      </c>
      <c r="F206" s="6">
        <v>0.96</v>
      </c>
      <c r="G206" s="6">
        <v>1.56</v>
      </c>
      <c r="H206" s="6">
        <v>235</v>
      </c>
      <c r="I206" s="6">
        <v>1650</v>
      </c>
    </row>
    <row r="207" spans="1:9">
      <c r="A207" s="6" t="s">
        <v>277</v>
      </c>
      <c r="B207" s="6">
        <v>152</v>
      </c>
      <c r="C207" s="6">
        <v>44.7</v>
      </c>
      <c r="D207" s="6">
        <v>13.7</v>
      </c>
      <c r="E207" s="6">
        <v>12.5</v>
      </c>
      <c r="F207" s="6">
        <v>0.87</v>
      </c>
      <c r="G207" s="6">
        <v>1.4</v>
      </c>
      <c r="H207" s="6">
        <v>209</v>
      </c>
      <c r="I207" s="6">
        <v>1430</v>
      </c>
    </row>
    <row r="208" spans="1:9">
      <c r="A208" s="6" t="s">
        <v>278</v>
      </c>
      <c r="B208" s="6">
        <v>136</v>
      </c>
      <c r="C208" s="6">
        <v>39.9</v>
      </c>
      <c r="D208" s="6">
        <v>13.4</v>
      </c>
      <c r="E208" s="6">
        <v>12.4</v>
      </c>
      <c r="F208" s="6">
        <v>0.79</v>
      </c>
      <c r="G208" s="6">
        <v>1.25</v>
      </c>
      <c r="H208" s="6">
        <v>186</v>
      </c>
      <c r="I208" s="6">
        <v>1240</v>
      </c>
    </row>
    <row r="209" spans="1:9">
      <c r="A209" s="6" t="s">
        <v>279</v>
      </c>
      <c r="B209" s="6">
        <v>120</v>
      </c>
      <c r="C209" s="6">
        <v>35.299999999999997</v>
      </c>
      <c r="D209" s="6">
        <v>13.1</v>
      </c>
      <c r="E209" s="6">
        <v>12.3</v>
      </c>
      <c r="F209" s="6">
        <v>0.71</v>
      </c>
      <c r="G209" s="6">
        <v>1.1100000000000001</v>
      </c>
      <c r="H209" s="6">
        <v>163</v>
      </c>
      <c r="I209" s="6">
        <v>1070</v>
      </c>
    </row>
    <row r="210" spans="1:9">
      <c r="A210" s="6" t="s">
        <v>280</v>
      </c>
      <c r="B210" s="6">
        <v>106</v>
      </c>
      <c r="C210" s="6">
        <v>31.2</v>
      </c>
      <c r="D210" s="6">
        <v>12.9</v>
      </c>
      <c r="E210" s="6">
        <v>12.2</v>
      </c>
      <c r="F210" s="6">
        <v>0.61</v>
      </c>
      <c r="G210" s="6">
        <v>0.99</v>
      </c>
      <c r="H210" s="6">
        <v>145</v>
      </c>
      <c r="I210" s="6">
        <v>933</v>
      </c>
    </row>
    <row r="211" spans="1:9">
      <c r="A211" s="6" t="s">
        <v>281</v>
      </c>
      <c r="B211" s="6">
        <v>96</v>
      </c>
      <c r="C211" s="6">
        <v>28.2</v>
      </c>
      <c r="D211" s="6">
        <v>12.7</v>
      </c>
      <c r="E211" s="6">
        <v>12.2</v>
      </c>
      <c r="F211" s="6">
        <v>0.55000000000000004</v>
      </c>
      <c r="G211" s="6">
        <v>0.9</v>
      </c>
      <c r="H211" s="6">
        <v>131</v>
      </c>
      <c r="I211" s="6">
        <v>833</v>
      </c>
    </row>
    <row r="212" spans="1:9">
      <c r="A212" s="6" t="s">
        <v>282</v>
      </c>
      <c r="B212" s="6">
        <v>87</v>
      </c>
      <c r="C212" s="6">
        <v>25.6</v>
      </c>
      <c r="D212" s="6">
        <v>12.5</v>
      </c>
      <c r="E212" s="6">
        <v>12.1</v>
      </c>
      <c r="F212" s="6">
        <v>0.51500000000000001</v>
      </c>
      <c r="G212" s="6">
        <v>0.81</v>
      </c>
      <c r="H212" s="6">
        <v>118</v>
      </c>
      <c r="I212" s="6">
        <v>740</v>
      </c>
    </row>
    <row r="213" spans="1:9">
      <c r="A213" s="6" t="s">
        <v>283</v>
      </c>
      <c r="B213" s="6">
        <v>79</v>
      </c>
      <c r="C213" s="6">
        <v>23.2</v>
      </c>
      <c r="D213" s="6">
        <v>12.4</v>
      </c>
      <c r="E213" s="6">
        <v>12.1</v>
      </c>
      <c r="F213" s="6">
        <v>0.47</v>
      </c>
      <c r="G213" s="6">
        <v>0.73499999999999999</v>
      </c>
      <c r="H213" s="6">
        <v>107</v>
      </c>
      <c r="I213" s="6">
        <v>662</v>
      </c>
    </row>
    <row r="214" spans="1:9">
      <c r="A214" s="6" t="s">
        <v>284</v>
      </c>
      <c r="B214" s="6">
        <v>72</v>
      </c>
      <c r="C214" s="6">
        <v>21.1</v>
      </c>
      <c r="D214" s="6">
        <v>12.3</v>
      </c>
      <c r="E214" s="6">
        <v>12</v>
      </c>
      <c r="F214" s="6">
        <v>0.43</v>
      </c>
      <c r="G214" s="6">
        <v>0.67</v>
      </c>
      <c r="H214" s="6">
        <v>97.4</v>
      </c>
      <c r="I214" s="6">
        <v>597</v>
      </c>
    </row>
    <row r="215" spans="1:9">
      <c r="A215" s="6" t="s">
        <v>285</v>
      </c>
      <c r="B215" s="6">
        <v>65</v>
      </c>
      <c r="C215" s="6">
        <v>19.100000000000001</v>
      </c>
      <c r="D215" s="6">
        <v>12.1</v>
      </c>
      <c r="E215" s="6">
        <v>12</v>
      </c>
      <c r="F215" s="6">
        <v>0.39</v>
      </c>
      <c r="G215" s="6">
        <v>0.60499999999999998</v>
      </c>
      <c r="H215" s="6">
        <v>87.9</v>
      </c>
      <c r="I215" s="6">
        <v>533</v>
      </c>
    </row>
    <row r="216" spans="1:9">
      <c r="A216" s="6" t="s">
        <v>286</v>
      </c>
      <c r="B216" s="6">
        <v>58</v>
      </c>
      <c r="C216" s="6">
        <v>17</v>
      </c>
      <c r="D216" s="6">
        <v>12.2</v>
      </c>
      <c r="E216" s="6">
        <v>10</v>
      </c>
      <c r="F216" s="6">
        <v>0.36</v>
      </c>
      <c r="G216" s="6">
        <v>0.64</v>
      </c>
      <c r="H216" s="6">
        <v>78</v>
      </c>
      <c r="I216" s="6">
        <v>475</v>
      </c>
    </row>
    <row r="217" spans="1:9">
      <c r="A217" s="6" t="s">
        <v>287</v>
      </c>
      <c r="B217" s="6">
        <v>53</v>
      </c>
      <c r="C217" s="6">
        <v>15.6</v>
      </c>
      <c r="D217" s="6">
        <v>12.1</v>
      </c>
      <c r="E217" s="6">
        <v>9.99</v>
      </c>
      <c r="F217" s="6">
        <v>0.34499999999999997</v>
      </c>
      <c r="G217" s="6">
        <v>0.57499999999999996</v>
      </c>
      <c r="H217" s="6">
        <v>70.599999999999994</v>
      </c>
      <c r="I217" s="6">
        <v>425</v>
      </c>
    </row>
    <row r="218" spans="1:9">
      <c r="A218" s="6" t="s">
        <v>288</v>
      </c>
      <c r="B218" s="6">
        <v>50</v>
      </c>
      <c r="C218" s="6">
        <v>14.6</v>
      </c>
      <c r="D218" s="6">
        <v>12.2</v>
      </c>
      <c r="E218" s="6">
        <v>8.08</v>
      </c>
      <c r="F218" s="6">
        <v>0.37</v>
      </c>
      <c r="G218" s="6">
        <v>0.64</v>
      </c>
      <c r="H218" s="6">
        <v>64.2</v>
      </c>
      <c r="I218" s="6">
        <v>391</v>
      </c>
    </row>
    <row r="219" spans="1:9">
      <c r="A219" s="6" t="s">
        <v>289</v>
      </c>
      <c r="B219" s="6">
        <v>45</v>
      </c>
      <c r="C219" s="6">
        <v>13.1</v>
      </c>
      <c r="D219" s="6">
        <v>12.1</v>
      </c>
      <c r="E219" s="6">
        <v>8.0500000000000007</v>
      </c>
      <c r="F219" s="6">
        <v>0.33500000000000002</v>
      </c>
      <c r="G219" s="6">
        <v>0.57499999999999996</v>
      </c>
      <c r="H219" s="6">
        <v>57.7</v>
      </c>
      <c r="I219" s="6">
        <v>348</v>
      </c>
    </row>
    <row r="220" spans="1:9">
      <c r="A220" s="6" t="s">
        <v>290</v>
      </c>
      <c r="B220" s="6">
        <v>40</v>
      </c>
      <c r="C220" s="6">
        <v>11.7</v>
      </c>
      <c r="D220" s="6">
        <v>11.9</v>
      </c>
      <c r="E220" s="6">
        <v>8.01</v>
      </c>
      <c r="F220" s="6">
        <v>0.29499999999999998</v>
      </c>
      <c r="G220" s="6">
        <v>0.51500000000000001</v>
      </c>
      <c r="H220" s="6">
        <v>51.5</v>
      </c>
      <c r="I220" s="6">
        <v>307</v>
      </c>
    </row>
    <row r="221" spans="1:9">
      <c r="A221" s="6" t="s">
        <v>291</v>
      </c>
      <c r="B221" s="6">
        <v>35</v>
      </c>
      <c r="C221" s="6">
        <v>10.3</v>
      </c>
      <c r="D221" s="6">
        <v>12.5</v>
      </c>
      <c r="E221" s="6">
        <v>6.56</v>
      </c>
      <c r="F221" s="6">
        <v>0.3</v>
      </c>
      <c r="G221" s="6">
        <v>0.52</v>
      </c>
      <c r="H221" s="6">
        <v>45.6</v>
      </c>
      <c r="I221" s="6">
        <v>285</v>
      </c>
    </row>
    <row r="222" spans="1:9">
      <c r="A222" s="6" t="s">
        <v>292</v>
      </c>
      <c r="B222" s="6">
        <v>30</v>
      </c>
      <c r="C222" s="6">
        <v>8.7899999999999991</v>
      </c>
      <c r="D222" s="6">
        <v>12.3</v>
      </c>
      <c r="E222" s="6">
        <v>6.52</v>
      </c>
      <c r="F222" s="6">
        <v>0.26</v>
      </c>
      <c r="G222" s="6">
        <v>0.44</v>
      </c>
      <c r="H222" s="6">
        <v>38.6</v>
      </c>
      <c r="I222" s="6">
        <v>238</v>
      </c>
    </row>
    <row r="223" spans="1:9">
      <c r="A223" s="6" t="s">
        <v>293</v>
      </c>
      <c r="B223" s="6">
        <v>26</v>
      </c>
      <c r="C223" s="6">
        <v>7.65</v>
      </c>
      <c r="D223" s="6">
        <v>12.2</v>
      </c>
      <c r="E223" s="6">
        <v>6.49</v>
      </c>
      <c r="F223" s="6">
        <v>0.23</v>
      </c>
      <c r="G223" s="6">
        <v>0.38</v>
      </c>
      <c r="H223" s="6">
        <v>33.4</v>
      </c>
      <c r="I223" s="6">
        <v>204</v>
      </c>
    </row>
    <row r="224" spans="1:9">
      <c r="A224" s="6" t="s">
        <v>294</v>
      </c>
      <c r="B224" s="6">
        <v>22</v>
      </c>
      <c r="C224" s="6">
        <v>6.48</v>
      </c>
      <c r="D224" s="6">
        <v>12.3</v>
      </c>
      <c r="E224" s="6">
        <v>4.03</v>
      </c>
      <c r="F224" s="6">
        <v>0.26</v>
      </c>
      <c r="G224" s="6">
        <v>0.42499999999999999</v>
      </c>
      <c r="H224" s="6">
        <v>25.4</v>
      </c>
      <c r="I224" s="6">
        <v>156</v>
      </c>
    </row>
    <row r="225" spans="1:9">
      <c r="A225" s="6" t="s">
        <v>295</v>
      </c>
      <c r="B225" s="6">
        <v>19</v>
      </c>
      <c r="C225" s="6">
        <v>5.57</v>
      </c>
      <c r="D225" s="6">
        <v>12.2</v>
      </c>
      <c r="E225" s="6">
        <v>4.01</v>
      </c>
      <c r="F225" s="6">
        <v>0.23499999999999999</v>
      </c>
      <c r="G225" s="6">
        <v>0.35</v>
      </c>
      <c r="H225" s="6">
        <v>21.3</v>
      </c>
      <c r="I225" s="6">
        <v>130</v>
      </c>
    </row>
    <row r="226" spans="1:9">
      <c r="A226" s="6" t="s">
        <v>296</v>
      </c>
      <c r="B226" s="6">
        <v>16</v>
      </c>
      <c r="C226" s="6">
        <v>4.71</v>
      </c>
      <c r="D226" s="6">
        <v>12</v>
      </c>
      <c r="E226" s="6">
        <v>3.99</v>
      </c>
      <c r="F226" s="6">
        <v>0.22</v>
      </c>
      <c r="G226" s="6">
        <v>0.26500000000000001</v>
      </c>
      <c r="H226" s="6">
        <v>17.100000000000001</v>
      </c>
      <c r="I226" s="6">
        <v>103</v>
      </c>
    </row>
    <row r="227" spans="1:9">
      <c r="A227" s="6" t="s">
        <v>297</v>
      </c>
      <c r="B227" s="6">
        <v>14</v>
      </c>
      <c r="C227" s="6">
        <v>4.16</v>
      </c>
      <c r="D227" s="6">
        <v>11.9</v>
      </c>
      <c r="E227" s="6">
        <v>3.97</v>
      </c>
      <c r="F227" s="6">
        <v>0.2</v>
      </c>
      <c r="G227" s="6">
        <v>0.22500000000000001</v>
      </c>
      <c r="H227" s="6">
        <v>14.9</v>
      </c>
      <c r="I227" s="6">
        <v>88.6</v>
      </c>
    </row>
    <row r="228" spans="1:9">
      <c r="A228" s="6" t="s">
        <v>298</v>
      </c>
      <c r="B228" s="6">
        <v>112</v>
      </c>
      <c r="C228" s="6">
        <v>32.9</v>
      </c>
      <c r="D228" s="6">
        <v>11.4</v>
      </c>
      <c r="E228" s="6">
        <v>10.4</v>
      </c>
      <c r="F228" s="6">
        <v>0.755</v>
      </c>
      <c r="G228" s="6">
        <v>1.25</v>
      </c>
      <c r="H228" s="6">
        <v>126</v>
      </c>
      <c r="I228" s="6">
        <v>716</v>
      </c>
    </row>
    <row r="229" spans="1:9">
      <c r="A229" s="6" t="s">
        <v>299</v>
      </c>
      <c r="B229" s="6">
        <v>100</v>
      </c>
      <c r="C229" s="6">
        <v>29.4</v>
      </c>
      <c r="D229" s="6">
        <v>11.1</v>
      </c>
      <c r="E229" s="6">
        <v>10.3</v>
      </c>
      <c r="F229" s="6">
        <v>0.68</v>
      </c>
      <c r="G229" s="6">
        <v>1.1200000000000001</v>
      </c>
      <c r="H229" s="6">
        <v>112</v>
      </c>
      <c r="I229" s="6">
        <v>623</v>
      </c>
    </row>
    <row r="230" spans="1:9">
      <c r="A230" s="6" t="s">
        <v>300</v>
      </c>
      <c r="B230" s="6">
        <v>88</v>
      </c>
      <c r="C230" s="6">
        <v>25.9</v>
      </c>
      <c r="D230" s="6">
        <v>10.8</v>
      </c>
      <c r="E230" s="6">
        <v>10.3</v>
      </c>
      <c r="F230" s="6">
        <v>0.60499999999999998</v>
      </c>
      <c r="G230" s="6">
        <v>0.99</v>
      </c>
      <c r="H230" s="6">
        <v>98.5</v>
      </c>
      <c r="I230" s="6">
        <v>534</v>
      </c>
    </row>
    <row r="231" spans="1:9">
      <c r="A231" s="6" t="s">
        <v>301</v>
      </c>
      <c r="B231" s="6">
        <v>77</v>
      </c>
      <c r="C231" s="6">
        <v>22.6</v>
      </c>
      <c r="D231" s="6">
        <v>10.6</v>
      </c>
      <c r="E231" s="6">
        <v>10.199999999999999</v>
      </c>
      <c r="F231" s="6">
        <v>0.53</v>
      </c>
      <c r="G231" s="6">
        <v>0.87</v>
      </c>
      <c r="H231" s="6">
        <v>85.9</v>
      </c>
      <c r="I231" s="6">
        <v>455</v>
      </c>
    </row>
    <row r="232" spans="1:9">
      <c r="A232" s="6" t="s">
        <v>302</v>
      </c>
      <c r="B232" s="6">
        <v>68</v>
      </c>
      <c r="C232" s="6">
        <v>20</v>
      </c>
      <c r="D232" s="6">
        <v>10.4</v>
      </c>
      <c r="E232" s="6">
        <v>10.1</v>
      </c>
      <c r="F232" s="6">
        <v>0.47</v>
      </c>
      <c r="G232" s="6">
        <v>0.77</v>
      </c>
      <c r="H232" s="6">
        <v>75.7</v>
      </c>
      <c r="I232" s="6">
        <v>394</v>
      </c>
    </row>
    <row r="233" spans="1:9">
      <c r="A233" s="6" t="s">
        <v>303</v>
      </c>
      <c r="B233" s="6">
        <v>60</v>
      </c>
      <c r="C233" s="6">
        <v>17.600000000000001</v>
      </c>
      <c r="D233" s="6">
        <v>10.199999999999999</v>
      </c>
      <c r="E233" s="6">
        <v>10.1</v>
      </c>
      <c r="F233" s="6">
        <v>0.42</v>
      </c>
      <c r="G233" s="6">
        <v>0.68</v>
      </c>
      <c r="H233" s="6">
        <v>66.7</v>
      </c>
      <c r="I233" s="6">
        <v>341</v>
      </c>
    </row>
    <row r="234" spans="1:9">
      <c r="A234" s="6" t="s">
        <v>304</v>
      </c>
      <c r="B234" s="6">
        <v>54</v>
      </c>
      <c r="C234" s="6">
        <v>15.8</v>
      </c>
      <c r="D234" s="6">
        <v>10.1</v>
      </c>
      <c r="E234" s="6">
        <v>10</v>
      </c>
      <c r="F234" s="6">
        <v>0.37</v>
      </c>
      <c r="G234" s="6">
        <v>0.61499999999999999</v>
      </c>
      <c r="H234" s="6">
        <v>60</v>
      </c>
      <c r="I234" s="6">
        <v>303</v>
      </c>
    </row>
    <row r="235" spans="1:9">
      <c r="A235" s="6" t="s">
        <v>305</v>
      </c>
      <c r="B235" s="6">
        <v>49</v>
      </c>
      <c r="C235" s="6">
        <v>14.4</v>
      </c>
      <c r="D235" s="6">
        <v>9.98</v>
      </c>
      <c r="E235" s="6">
        <v>10</v>
      </c>
      <c r="F235" s="6">
        <v>0.34</v>
      </c>
      <c r="G235" s="6">
        <v>0.56000000000000005</v>
      </c>
      <c r="H235" s="6">
        <v>54.6</v>
      </c>
      <c r="I235" s="6">
        <v>272</v>
      </c>
    </row>
    <row r="236" spans="1:9">
      <c r="A236" s="6" t="s">
        <v>306</v>
      </c>
      <c r="B236" s="6">
        <v>45</v>
      </c>
      <c r="C236" s="6">
        <v>13.3</v>
      </c>
      <c r="D236" s="6">
        <v>10.1</v>
      </c>
      <c r="E236" s="6">
        <v>8.02</v>
      </c>
      <c r="F236" s="6">
        <v>0.35</v>
      </c>
      <c r="G236" s="6">
        <v>0.62</v>
      </c>
      <c r="H236" s="6">
        <v>49.1</v>
      </c>
      <c r="I236" s="6">
        <v>248</v>
      </c>
    </row>
    <row r="237" spans="1:9">
      <c r="A237" s="6" t="s">
        <v>307</v>
      </c>
      <c r="B237" s="6">
        <v>39</v>
      </c>
      <c r="C237" s="6">
        <v>11.5</v>
      </c>
      <c r="D237" s="6">
        <v>9.92</v>
      </c>
      <c r="E237" s="6">
        <v>7.99</v>
      </c>
      <c r="F237" s="6">
        <v>0.315</v>
      </c>
      <c r="G237" s="6">
        <v>0.53</v>
      </c>
      <c r="H237" s="6">
        <v>42.1</v>
      </c>
      <c r="I237" s="6">
        <v>209</v>
      </c>
    </row>
    <row r="238" spans="1:9">
      <c r="A238" s="6" t="s">
        <v>308</v>
      </c>
      <c r="B238" s="6">
        <v>33</v>
      </c>
      <c r="C238" s="6">
        <v>9.7100000000000009</v>
      </c>
      <c r="D238" s="6">
        <v>9.73</v>
      </c>
      <c r="E238" s="6">
        <v>7.96</v>
      </c>
      <c r="F238" s="6">
        <v>0.28999999999999998</v>
      </c>
      <c r="G238" s="6">
        <v>0.435</v>
      </c>
      <c r="H238" s="6">
        <v>35</v>
      </c>
      <c r="I238" s="6">
        <v>171</v>
      </c>
    </row>
    <row r="239" spans="1:9">
      <c r="A239" s="6" t="s">
        <v>309</v>
      </c>
      <c r="B239" s="6">
        <v>30</v>
      </c>
      <c r="C239" s="6">
        <v>8.84</v>
      </c>
      <c r="D239" s="6">
        <v>10.5</v>
      </c>
      <c r="E239" s="6">
        <v>5.81</v>
      </c>
      <c r="F239" s="6">
        <v>0.3</v>
      </c>
      <c r="G239" s="6">
        <v>0.51</v>
      </c>
      <c r="H239" s="6">
        <v>32.4</v>
      </c>
      <c r="I239" s="6">
        <v>170</v>
      </c>
    </row>
    <row r="240" spans="1:9">
      <c r="A240" s="6" t="s">
        <v>310</v>
      </c>
      <c r="B240" s="6">
        <v>26</v>
      </c>
      <c r="C240" s="6">
        <v>7.61</v>
      </c>
      <c r="D240" s="6">
        <v>10.3</v>
      </c>
      <c r="E240" s="6">
        <v>5.77</v>
      </c>
      <c r="F240" s="6">
        <v>0.26</v>
      </c>
      <c r="G240" s="6">
        <v>0.44</v>
      </c>
      <c r="H240" s="6">
        <v>27.9</v>
      </c>
      <c r="I240" s="6">
        <v>144</v>
      </c>
    </row>
    <row r="241" spans="1:9">
      <c r="A241" s="6" t="s">
        <v>311</v>
      </c>
      <c r="B241" s="6">
        <v>22</v>
      </c>
      <c r="C241" s="6">
        <v>6.49</v>
      </c>
      <c r="D241" s="6">
        <v>10.199999999999999</v>
      </c>
      <c r="E241" s="6">
        <v>5.75</v>
      </c>
      <c r="F241" s="6">
        <v>0.24</v>
      </c>
      <c r="G241" s="6">
        <v>0.36</v>
      </c>
      <c r="H241" s="6">
        <v>23.2</v>
      </c>
      <c r="I241" s="6">
        <v>118</v>
      </c>
    </row>
    <row r="242" spans="1:9">
      <c r="A242" s="6" t="s">
        <v>312</v>
      </c>
      <c r="B242" s="6">
        <v>19</v>
      </c>
      <c r="C242" s="6">
        <v>5.62</v>
      </c>
      <c r="D242" s="6">
        <v>10.199999999999999</v>
      </c>
      <c r="E242" s="6">
        <v>4.0199999999999996</v>
      </c>
      <c r="F242" s="6">
        <v>0.25</v>
      </c>
      <c r="G242" s="6">
        <v>0.39500000000000002</v>
      </c>
      <c r="H242" s="6">
        <v>18.8</v>
      </c>
      <c r="I242" s="6">
        <v>96.3</v>
      </c>
    </row>
    <row r="243" spans="1:9">
      <c r="A243" s="6" t="s">
        <v>313</v>
      </c>
      <c r="B243" s="6">
        <v>17</v>
      </c>
      <c r="C243" s="6">
        <v>4.99</v>
      </c>
      <c r="D243" s="6">
        <v>10.1</v>
      </c>
      <c r="E243" s="6">
        <v>4.01</v>
      </c>
      <c r="F243" s="6">
        <v>0.24</v>
      </c>
      <c r="G243" s="6">
        <v>0.33</v>
      </c>
      <c r="H243" s="6">
        <v>16.2</v>
      </c>
      <c r="I243" s="6">
        <v>81.900000000000006</v>
      </c>
    </row>
    <row r="244" spans="1:9">
      <c r="A244" s="6" t="s">
        <v>314</v>
      </c>
      <c r="B244" s="6">
        <v>15</v>
      </c>
      <c r="C244" s="6">
        <v>4.41</v>
      </c>
      <c r="D244" s="6">
        <v>9.99</v>
      </c>
      <c r="E244" s="6">
        <v>4</v>
      </c>
      <c r="F244" s="6">
        <v>0.23</v>
      </c>
      <c r="G244" s="6">
        <v>0.27</v>
      </c>
      <c r="H244" s="6">
        <v>13.8</v>
      </c>
      <c r="I244" s="6">
        <v>68.900000000000006</v>
      </c>
    </row>
    <row r="245" spans="1:9">
      <c r="A245" s="6" t="s">
        <v>315</v>
      </c>
      <c r="B245" s="6">
        <v>12</v>
      </c>
      <c r="C245" s="6">
        <v>3.54</v>
      </c>
      <c r="D245" s="6">
        <v>9.8699999999999992</v>
      </c>
      <c r="E245" s="6">
        <v>3.96</v>
      </c>
      <c r="F245" s="6">
        <v>0.19</v>
      </c>
      <c r="G245" s="6">
        <v>0.21</v>
      </c>
      <c r="H245" s="6">
        <v>10.9</v>
      </c>
      <c r="I245" s="6">
        <v>53.8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Beam Intensity with Parapet</vt:lpstr>
      <vt:lpstr>Beam Intensity with railing (2)</vt:lpstr>
      <vt:lpstr>Beam Intensity with Sidewalk</vt:lpstr>
      <vt:lpstr>Beam Intensity with railing</vt:lpstr>
      <vt:lpstr>Steel Beam Properties</vt:lpstr>
      <vt:lpstr>Sheet4</vt:lpstr>
      <vt:lpstr>'Beam Intensity with Parapet'!Print_Area</vt:lpstr>
      <vt:lpstr>'Beam Intensity with railing'!Print_Area</vt:lpstr>
      <vt:lpstr>'Beam Intensity with railing (2)'!Print_Area</vt:lpstr>
      <vt:lpstr>'Beam Intensity with Sidewalk'!Print_Area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gboyer</cp:lastModifiedBy>
  <cp:lastPrinted>2020-10-02T14:12:04Z</cp:lastPrinted>
  <dcterms:created xsi:type="dcterms:W3CDTF">2011-02-19T19:37:10Z</dcterms:created>
  <dcterms:modified xsi:type="dcterms:W3CDTF">2022-11-03T14:58:30Z</dcterms:modified>
</cp:coreProperties>
</file>